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25" windowWidth="21315" windowHeight="8385"/>
  </bookViews>
  <sheets>
    <sheet name="CONCEPTOS" sheetId="1" r:id="rId1"/>
  </sheets>
  <definedNames>
    <definedName name="_xlnm.Print_Area" localSheetId="0">CONCEPTOS!$B$2:$H$218</definedName>
    <definedName name="_xlnm.Print_Titles" localSheetId="0">CONCEPTOS!$1:$11</definedName>
  </definedNames>
  <calcPr calcId="125725"/>
</workbook>
</file>

<file path=xl/calcChain.xml><?xml version="1.0" encoding="utf-8"?>
<calcChain xmlns="http://schemas.openxmlformats.org/spreadsheetml/2006/main">
  <c r="H102" i="1"/>
  <c r="B102"/>
  <c r="B103"/>
  <c r="H105"/>
  <c r="H103" l="1"/>
  <c r="H99"/>
  <c r="H100"/>
  <c r="H101"/>
  <c r="B99"/>
  <c r="B100"/>
  <c r="B101" s="1"/>
  <c r="E35" l="1"/>
  <c r="H138" l="1"/>
  <c r="H14"/>
  <c r="H15"/>
  <c r="H16"/>
  <c r="H17"/>
  <c r="H19"/>
  <c r="H20"/>
  <c r="H21"/>
  <c r="H22"/>
  <c r="H24"/>
  <c r="H25"/>
  <c r="H26"/>
  <c r="H27"/>
  <c r="H29"/>
  <c r="H30"/>
  <c r="H31"/>
  <c r="H32"/>
  <c r="H33"/>
  <c r="H34"/>
  <c r="H36"/>
  <c r="H37"/>
  <c r="H39"/>
  <c r="H40"/>
  <c r="H41"/>
  <c r="H42"/>
  <c r="H44"/>
  <c r="H45"/>
  <c r="H46"/>
  <c r="H47"/>
  <c r="H48"/>
  <c r="H49"/>
  <c r="H50"/>
  <c r="H51"/>
  <c r="H52"/>
  <c r="H53"/>
  <c r="H54"/>
  <c r="H55"/>
  <c r="H56"/>
  <c r="H57"/>
  <c r="H58"/>
  <c r="H59"/>
  <c r="H60"/>
  <c r="H62"/>
  <c r="H63"/>
  <c r="H64"/>
  <c r="H65"/>
  <c r="H66"/>
  <c r="H67"/>
  <c r="H69"/>
  <c r="H70"/>
  <c r="H72"/>
  <c r="H73"/>
  <c r="H74"/>
  <c r="H75"/>
  <c r="H76"/>
  <c r="H77"/>
  <c r="H78"/>
  <c r="H79"/>
  <c r="H81"/>
  <c r="H82"/>
  <c r="H83"/>
  <c r="H84"/>
  <c r="H86"/>
  <c r="H87"/>
  <c r="H88"/>
  <c r="H89"/>
  <c r="H90"/>
  <c r="H93"/>
  <c r="H94"/>
  <c r="H95"/>
  <c r="H96"/>
  <c r="H98"/>
  <c r="H104"/>
  <c r="H106"/>
  <c r="H109"/>
  <c r="H110"/>
  <c r="H111"/>
  <c r="H112"/>
  <c r="H113"/>
  <c r="H119"/>
  <c r="H120"/>
  <c r="H121"/>
  <c r="H124"/>
  <c r="H126"/>
  <c r="H127"/>
  <c r="H128"/>
  <c r="H129"/>
  <c r="H130"/>
  <c r="H131"/>
  <c r="H134"/>
  <c r="H135"/>
  <c r="H136"/>
  <c r="H139"/>
  <c r="H140"/>
  <c r="H141"/>
  <c r="H142"/>
  <c r="H143"/>
  <c r="H144"/>
  <c r="H146"/>
  <c r="H147"/>
  <c r="H148"/>
  <c r="H149"/>
  <c r="H150"/>
  <c r="H151"/>
  <c r="H155"/>
  <c r="H157"/>
  <c r="H158"/>
  <c r="H159"/>
  <c r="H160"/>
  <c r="H162"/>
  <c r="H163"/>
  <c r="H164"/>
  <c r="H165"/>
  <c r="H166"/>
  <c r="H167"/>
  <c r="H170"/>
  <c r="H172"/>
  <c r="H173"/>
  <c r="H174"/>
  <c r="H175"/>
  <c r="H177"/>
  <c r="H182"/>
  <c r="H181"/>
  <c r="H180"/>
  <c r="H154"/>
  <c r="H152"/>
  <c r="B119"/>
  <c r="B98"/>
  <c r="B104" s="1"/>
  <c r="B105" s="1"/>
  <c r="B106" s="1"/>
  <c r="H97"/>
  <c r="H202" l="1"/>
  <c r="H203"/>
  <c r="H204"/>
  <c r="H206"/>
  <c r="H207"/>
  <c r="H208"/>
  <c r="H209"/>
  <c r="H210"/>
  <c r="H211"/>
  <c r="H212"/>
  <c r="H213"/>
  <c r="H214"/>
  <c r="H215"/>
  <c r="H216"/>
  <c r="H201"/>
  <c r="H200"/>
  <c r="H199"/>
  <c r="H198"/>
  <c r="H197"/>
  <c r="H195"/>
  <c r="H194"/>
  <c r="B212"/>
  <c r="B213" s="1"/>
  <c r="B214" s="1"/>
  <c r="B215" s="1"/>
  <c r="B216" s="1"/>
  <c r="E205"/>
  <c r="H205" s="1"/>
  <c r="B203"/>
  <c r="B204" s="1"/>
  <c r="B205" s="1"/>
  <c r="B206" s="1"/>
  <c r="B207" s="1"/>
  <c r="B208" s="1"/>
  <c r="B209" s="1"/>
  <c r="B210" s="1"/>
  <c r="E196"/>
  <c r="H196" s="1"/>
  <c r="B194"/>
  <c r="B195" s="1"/>
  <c r="B196" s="1"/>
  <c r="B197" s="1"/>
  <c r="B198" s="1"/>
  <c r="B199" s="1"/>
  <c r="B200" s="1"/>
  <c r="B201" s="1"/>
  <c r="H191" l="1"/>
  <c r="H190"/>
  <c r="H189"/>
  <c r="B189"/>
  <c r="B190" s="1"/>
  <c r="B191" s="1"/>
  <c r="H188"/>
  <c r="H187"/>
  <c r="H186"/>
  <c r="H185"/>
  <c r="H184"/>
  <c r="B184"/>
  <c r="B185" s="1"/>
  <c r="B186" s="1"/>
  <c r="B187" s="1"/>
  <c r="H183"/>
  <c r="H179"/>
  <c r="H178"/>
  <c r="B177"/>
  <c r="B178" s="1"/>
  <c r="B179" s="1"/>
  <c r="B180" s="1"/>
  <c r="B181" s="1"/>
  <c r="B182" s="1"/>
  <c r="H176"/>
  <c r="E171"/>
  <c r="H171" s="1"/>
  <c r="B170"/>
  <c r="B171" s="1"/>
  <c r="B172" s="1"/>
  <c r="B173" s="1"/>
  <c r="B174" s="1"/>
  <c r="B175" s="1"/>
  <c r="H169"/>
  <c r="H133" l="1"/>
  <c r="H145"/>
  <c r="H156"/>
  <c r="H161"/>
  <c r="B134"/>
  <c r="B135" s="1"/>
  <c r="B136" s="1"/>
  <c r="B137" s="1"/>
  <c r="B138" s="1"/>
  <c r="B162"/>
  <c r="B163" s="1"/>
  <c r="B164" s="1"/>
  <c r="B165" s="1"/>
  <c r="B166" s="1"/>
  <c r="B167" s="1"/>
  <c r="B157"/>
  <c r="B158" s="1"/>
  <c r="B159" s="1"/>
  <c r="B160" s="1"/>
  <c r="B146"/>
  <c r="B147" s="1"/>
  <c r="B148" s="1"/>
  <c r="B149" s="1"/>
  <c r="B150" s="1"/>
  <c r="B151" s="1"/>
  <c r="B152" s="1"/>
  <c r="B154" s="1"/>
  <c r="B155" s="1"/>
  <c r="B139" l="1"/>
  <c r="B140" s="1"/>
  <c r="B141" s="1"/>
  <c r="B142" s="1"/>
  <c r="B143" s="1"/>
  <c r="B144" s="1"/>
  <c r="H18" l="1"/>
  <c r="H23"/>
  <c r="H28"/>
  <c r="H38"/>
  <c r="H43"/>
  <c r="H61"/>
  <c r="H68"/>
  <c r="H71"/>
  <c r="H80"/>
  <c r="H85"/>
  <c r="H92"/>
  <c r="H108"/>
  <c r="H118"/>
  <c r="H125"/>
  <c r="B126"/>
  <c r="B127" s="1"/>
  <c r="B128" s="1"/>
  <c r="B129" s="1"/>
  <c r="B130" s="1"/>
  <c r="B131" s="1"/>
  <c r="B120"/>
  <c r="B121" s="1"/>
  <c r="B122" s="1"/>
  <c r="B123" s="1"/>
  <c r="B124" s="1"/>
  <c r="B109"/>
  <c r="B110" s="1"/>
  <c r="B111" s="1"/>
  <c r="B112" s="1"/>
  <c r="B113" s="1"/>
  <c r="B114" s="1"/>
  <c r="B115" s="1"/>
  <c r="B116" s="1"/>
  <c r="B117" s="1"/>
  <c r="B93"/>
  <c r="B94" s="1"/>
  <c r="B95" s="1"/>
  <c r="B96" s="1"/>
  <c r="B86"/>
  <c r="B87" s="1"/>
  <c r="B88" s="1"/>
  <c r="B89" s="1"/>
  <c r="B90" s="1"/>
  <c r="B81"/>
  <c r="B82" s="1"/>
  <c r="B83" s="1"/>
  <c r="B84" s="1"/>
  <c r="B72"/>
  <c r="B73" s="1"/>
  <c r="B74" s="1"/>
  <c r="B75" s="1"/>
  <c r="B76" s="1"/>
  <c r="B77" s="1"/>
  <c r="B78" s="1"/>
  <c r="B79" s="1"/>
  <c r="B69"/>
  <c r="B70" s="1"/>
  <c r="B62"/>
  <c r="B63" s="1"/>
  <c r="B64" s="1"/>
  <c r="B65" s="1"/>
  <c r="B66" s="1"/>
  <c r="B67" s="1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39"/>
  <c r="B40" s="1"/>
  <c r="B41" s="1"/>
  <c r="B42" s="1"/>
  <c r="H35"/>
  <c r="B29"/>
  <c r="B30" s="1"/>
  <c r="B31" s="1"/>
  <c r="B32" s="1"/>
  <c r="B33" s="1"/>
  <c r="B34" s="1"/>
  <c r="B35" s="1"/>
  <c r="B36" s="1"/>
  <c r="B37" s="1"/>
  <c r="B24"/>
  <c r="B25" s="1"/>
  <c r="B26" s="1"/>
  <c r="B27" s="1"/>
  <c r="B19"/>
  <c r="B20" s="1"/>
  <c r="B21" s="1"/>
  <c r="B22" s="1"/>
  <c r="B14"/>
  <c r="B15" s="1"/>
  <c r="B16" s="1"/>
  <c r="B17" s="1"/>
  <c r="H217" l="1"/>
</calcChain>
</file>

<file path=xl/sharedStrings.xml><?xml version="1.0" encoding="utf-8"?>
<sst xmlns="http://schemas.openxmlformats.org/spreadsheetml/2006/main" count="393" uniqueCount="163">
  <si>
    <t xml:space="preserve"> </t>
  </si>
  <si>
    <t>Obra:</t>
  </si>
  <si>
    <t>Fecha:</t>
  </si>
  <si>
    <t>No.</t>
  </si>
  <si>
    <t>Descripción de los Conceptos</t>
  </si>
  <si>
    <t>Unidad</t>
  </si>
  <si>
    <t>Cantidad</t>
  </si>
  <si>
    <t>Importe</t>
  </si>
  <si>
    <t>m2</t>
  </si>
  <si>
    <t>CATALOGO DE CONCEPTOS</t>
  </si>
  <si>
    <t>INSTITUTO TECNOLÓGICO DE SONORA</t>
  </si>
  <si>
    <t>P. U.</t>
  </si>
  <si>
    <t>AV-200</t>
  </si>
  <si>
    <t>Limpieza y lavado de losa de azotea previo a trabajos de impermeabilización, incluye: suministro de materiales de limpieza, mano de obra, herramienta, equipo y todo lo necesario para su correcta ejecución.</t>
  </si>
  <si>
    <t>Limpieza general para entrega de obra, incluye: mano de obra, materiales necesarios, andamios, herramienta, equipo,  retiro de basura y escombro a lugar permitido por las autoridades y todo lo necesario para su correcta ejecución.</t>
  </si>
  <si>
    <t>lote</t>
  </si>
  <si>
    <t xml:space="preserve">Edificio de función Morfológica </t>
  </si>
  <si>
    <t>Aula Magna</t>
  </si>
  <si>
    <t>Pasillo de Servicios Estudiantiles</t>
  </si>
  <si>
    <t>Retiro de elastomerico existente en azotea de edificio, incluye: material, mano de obra, quipo y herramienta.</t>
  </si>
  <si>
    <t>Renivelación de 3 cm de espesor en areas donde se haya desprendido parte de la losa, con mezcla cemento, cal, arena 1:2:6, incluye: subida de materiales, materiales, herramienta, equipo y mano de obra</t>
  </si>
  <si>
    <t>ml</t>
  </si>
  <si>
    <t>Reparación de enjarre en muros dañados. Incluye: preparación de la superficie, retiro de material dañado, acabado de textura similar al existente, acarreos, desperdicios, materiales, mano de obra y herramienta necesaria para la correcta ejecución del concepto.</t>
  </si>
  <si>
    <t>AV-1100</t>
  </si>
  <si>
    <t>Mecatronica</t>
  </si>
  <si>
    <t>Retiro de zoclo con recuperacion, incluye: retiro de zoclo e instalar nuevamente el Zoclo recuperado, Incluye: adhesivo, boquilla, recortes, desperdicio,  retiro de escombro a lugar permitido por las autoridades, suministro de materiales, mano de obra, herramienta y todo lo necesario para su correcta ejecución. Nota: proteger piso y canceleria con hule negro.</t>
  </si>
  <si>
    <t>Demolición de muro de tabique de 15 cms de espesor hasta 1.50 m de altura; incluye: demolicion con equipo, acarreo de escombros y retiro de escombros fuera de la obra, corte de acero, perfilado de vano con yeso pulido a regla y plomo, suministro de materiales, equipo, herramienta menor.</t>
  </si>
  <si>
    <t>Demolición de muro de tablacemento de 0.60 cms de altura por 2.00 m de largo; incluye: demolicion con equipo, acarreo de escombros y retiro de escombros fuera de la obra, corte de acero, perfilado de vano con yeso pulido a regla y plomo, suministro de materiales, equipo, herramienta menor.</t>
  </si>
  <si>
    <t xml:space="preserve"> m2</t>
  </si>
  <si>
    <t>Retiro de tubería dañada junto con codo, incluye: maquinaria, herramienta, retiro de escombro fuera del instituto a lugar permitido por las autoridades, mano de obra y todo lo necesario para su correcta ejecución.</t>
  </si>
  <si>
    <t>Suministro e instalacion de tuberia sanitaria de PVC 4" reforzado y codo de 90° marca Duralon o Rexolit en planta y/o bajada de drenaje, Incluye:  fijación a muro o ranurado de ser necesario, excavación, acostillado y relleno de material producto de excavación en caso de ser necesario, conexión a registros, pegamento, piezas especiales marca Rexolit o Duralon, suministro de material, mano de obra, herramienta y equipo necesario.</t>
  </si>
  <si>
    <t>Muro, fabricado con tabique de barro recocido de 7x14x28, asentado con mortero cemento-arena proporción 1:4 plomeado y nivelado, con juntas de 2.5 cm. de espesor, acabado común; incluye: andamios, suministro de materiales, mano de obra, herramienta necesarios, elevación de materiales. Primer nivel</t>
  </si>
  <si>
    <t>Aplanado grueso en muros y columnas interiores para recibir recubrimiento cerámico con mortero cemento-arena 1:4 de 2 cms. de espesor a plomo y regla, acabado grueso regleado. Incluye: perfilado, andamios, suministro de material, mano de obra, herramienta y equipo.</t>
  </si>
  <si>
    <t xml:space="preserve">Aplanado en muros, columnas, en interior de edificio con pasta de yeso pulido de 2 cms de espesor en con colocación de muestras. Incluye: perfilado, andamios, suministro de material, mano de obra, herramienta y equipo. </t>
  </si>
  <si>
    <t>Pintura vinílica color blanco cw05/w solo white galería Osel calidad 5 años, aplicada a dos manos en interior sobre muros, columnas, antepechos, cerramientos. Incluye: base de sellador, andamios, suministro de materiales, mano de obra, herramienta y equipo. Proteger cancelería, cristales, puertas y piso con plástico y cinta, retiro de materiales sobrantes, limpieza del lugar y todo lo necesario para su correcta ejecución. (muros interiores primer nivel)</t>
  </si>
  <si>
    <t>Fabricación de muro de 20 cms de espesor a una cara a base de tablacemento 1/2", bastidor de 2 1/2" y esquineros de pvc, postes y canal cal. 20, acabado de basecoat, unión de juntas.. Incluye: trazo, cortes, desperdicios, fijación, acabado con pasta redimix, tapacanto en vanos de ventana,  limpieza, material, herramienta, equipo y mano de obra.</t>
  </si>
  <si>
    <t>Aplanado grueso cemento-arena 1:4 de 2 cms de espesor en muros, columnas, trabes en fachadas y aplanado caracoleado con cemento-arena-pegazulejo-marmolina n0.4 proporción 1:1:0.5:1.25 0.5 cms de espesor,  afinado y regleado, trazo y fabricación de entrecalles de 1" de profundidad y 4 cms de ancho según proyecto. Incluye: perfilado, andamios, suministro de material, mano de obra, herramienta y equipo. (exterior)</t>
  </si>
  <si>
    <t>Suministro e instalación de PIETRAPLAST en color 60% color blanco, 30% color gris y 10% color negro, Incluye: cantos en marcos,  preparación de toda la superficie para recibir pietraplast, nivelar bordos, tapar poros, etc, andamios, suministro de materiales, mano de obra, herramienta, equipo y todo lo necesario para su correcta ejecución.</t>
  </si>
  <si>
    <t>Demolicion de banqueta y firme interior de 10 cms de espesor, Incluye: recuperacion de registro de plastico, corte con disco, limpieza, carga y acarreo de material producto demolicion fuera del instituto a lugar permitido por autoridades, mano de obra y herramienta necesaria.</t>
  </si>
  <si>
    <t>Suministro, habilitado y colocacion de Firme de concreto de 10 cm de espesor; concreto fc = 150 kg/cm2, t.m.a. 3/4" premezclado, acabado pulido, armado con malla electrosoldada 6-6/10-10; incluye: colocacion de registro de plastico recuperado, preparación de la superficie, nivelación, habilitado, armado y colocación de acero y cimbra perimetral,  acomodo, vibrado y curado del concreto, suministro de materiales, mano de obra, herramienta y equipo.</t>
  </si>
  <si>
    <t>Rehubicar guardapolvo de puerta de servicio, consiste en retirar y colocar mas abajo en la misma puerta de donde se retiro; incluye retiro, instalación, mano de obra y herramienta menor ademas acarreos de material recuperable a lugar indicado por supervicion, material de escombro fuera de la obra.</t>
  </si>
  <si>
    <t>pza</t>
  </si>
  <si>
    <t>Edificio Potros</t>
  </si>
  <si>
    <t>Suministro y colocación de manto prefabricado 4 MM poliéster asfalto tipo APP sobre azotea, poliéster 180 Gr/M2 acabado gravilla roja o blanca colocado por termofusión (vulcanización), traslapado 10 Cms. en ambos sentidos,   incluye: Suministro y colocación de primario asfáltico Hidroprimer como puente adherente con rendimiento de 4-5 M2/Litro. Retiro de material suelto, polvo y partículas sueltas, así como salientes filosos o puntiagudos y retiro de capas impermeables existentes dañadas. Resanado de fisuras, sobre superficie ya seca donde se requiera rellenando con Plastic Cement y dejar secar. materiales, mano de obra, herramienta, equipo y todo lo necesario para su correcto funcionamiento. Limpieza de superficie.</t>
  </si>
  <si>
    <t>Suministro y colocación de manto prefabricado 4 MM poliéster asfalto tipo APP sobre pretiles, poliéster 180 Gr/M2 acabado gravilla roja o blanca colocado por termofusión (vulcanización), traslapado 10 Cms. en ambos sentidos,   incluye: Suministro y colocación de primario asfáltico Hidroprimer como puente adherente con rendimiento de 4-5 M2/Litro. Retiro de material suelto, polvo y partículas sueltas, así como salientes filosos o puntiagudos y retiro de capas impermeables existentes dañadas. Resanado de fisuras, sobre superficie ya seca donde se requiera rellenando con Plastic Cement y dejar secar. materiales, mano de obra, herramienta, equipo y todo lo necesario para su correcto funcionamiento. Limpieza de superficie.</t>
  </si>
  <si>
    <t>Sellado de domo de en parte inferior y superior con FESTER SUPERSEAL P y cinta superfacil no mas goteras marca fester, sika, bafs, incluye: material, equipo, herramienta y mano de obra.</t>
  </si>
  <si>
    <t>Caseta Vigilancia Veterinaria</t>
  </si>
  <si>
    <t xml:space="preserve">Pintura vinílica color segun diseño galeria Osel calidad 10 años, aplicada a dos manos en exterior sobre muros, columnas, antepechos, cerramientos, losas con acabado fino. Incluye: base de sellador, andamios, suministro de materiales, mano de obra, herramienta y equipo. Proteger cancelería, cristales, puertas y piso con plástico y cinta, retiro de materiales sobrantes, limpieza del lugar y todo lo necesario para su correcta ejecución. </t>
  </si>
  <si>
    <t>Edificio Idiomas</t>
  </si>
  <si>
    <t>Soldar pasamanos, incluye: suministro de materiales, habilitado, cortes, soldadura, pulido de imperfecciones y escoria, nivelación, alineación y plomeo, andamios, mano de obra, herramienta, equipo, retiro de material sobrante fuera de la obra y todo lo necesario para su correcta ejecución.</t>
  </si>
  <si>
    <t>Suministro, habilitado e instalación de soportes para pasamanos,  a base tubular redondo 3/4", tubular de 1" acabado esmalte acrilico color lluded beige 8232W, anclado con placa de 1/4" x 2"x2" y varilla de 1/2 con un desarrollo de 20 cms. acabado final en pintura esmalte acrilico color lluded beige 8232W galeria osel igual a existente,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</t>
  </si>
  <si>
    <t>Suministro, habilitado e instalación de tubular de 1" acabado esmalte acrilico color lluded beige 8232W,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</t>
  </si>
  <si>
    <t>Biblioteca</t>
  </si>
  <si>
    <t>Demoler textura existente en barandal de escalera y acceso de biblioteca, textura a base de pitraplast; demoler acabado de textura existente, volver a enjarrar con  aplanado grueso cemento arena 1:4 de 2cms de espesor promedio a plomo y regla, y afine con cemento-arena 1:5  de 0.5 cms de espesor, incluye: retiro de escombro a lugar permitido por las autoridades, suministro de materiales, mano de obra, herramienta y todo lo necesario para su correcta ejecución.  Nota: proteger piso y canceleria con hule negro.</t>
  </si>
  <si>
    <t>Suministro e instalación de PIETRAPLAST en color 60% color blanco, 30% color gris y 10% color negro, Incluye: preparación de toda la superficie por medio de alisar la superficie con coverplast, fondear con sottopaint , considerar superficie de cantos en marcos, nivelar bordos, tapar poros, etc, andamios, suministro de materiales, mano de obra, herramienta, equipo y todo lo necesario para su correcta ejecución.</t>
  </si>
  <si>
    <t>Cafeteria</t>
  </si>
  <si>
    <t>Edificio 200</t>
  </si>
  <si>
    <t xml:space="preserve">Pintura vinilica satinada calidad 10 años, a dos manos, color igualado a existente aplicada en muros, cajillos, corniza, barabdal y plafones exterior sobre una superficie texturizada, incluye: preparación de la superifie,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</si>
  <si>
    <t>Suministro y aplicación de pintura esmalte alquidalico en ptr, calidad 5 años, sobre superficie lisa, a dos manos, color negro brillante,. Incluye: preparación de la superficie, resanes, andamios, protección de cancelería, de cristales, de puertas y de piso con hule negro y cinta, suministro de materiales, mano de obra, andamios herramienta, equipo, retiro de materiales sobrantes y todo lo necesario para su correcta ejecución.</t>
  </si>
  <si>
    <t>Repellado en áreas donde se requiere resanes de muros con mortero cemento-arena 1:4 con FESTERBOND, DARAHUEL ó SIKAFLEX como adherente a razón de 0.25 lt/m2. Incluye: preparación de la superficie, andamios, suministro de materiales, mano de obra, herramienta, equipo, limpieza del lugar y todo lo necesario para su correcta ejecución.</t>
  </si>
  <si>
    <t>Edificio 100</t>
  </si>
  <si>
    <t>Retiro de manto existente en azotea de edificio, incluye: material, mano de obra, quipo y herramienta.</t>
  </si>
  <si>
    <t>Limpieza de ductos de A.A. previo a trabajos de impermeabilización, incluye: suministro de materiales de limpieza, mano de obra, herramienta, equipo y todo lo necesario para su correcta ejecución.</t>
  </si>
  <si>
    <t>Retiro de elastomerico desprendido en ductos de A.A. de edificio, incluye: material, mano de obra, quipo y herramienta.</t>
  </si>
  <si>
    <t>Limpieza y sellado de cantera en fachada principal, mediante lijado con lija 20 o disco para pulir cantera, sellado con sellador alquidalico anticorrosivo calidad oro base solvente, marca osel o comex. incluye: proteccion de las superficies, paredes, plafones, aluminios; material, equipo, herramienta y mano de obra.</t>
  </si>
  <si>
    <t>Limpieza de canceleria en fachada principal a doble altura; dimensiones 1.20 x 2.70 mt, incluye: proteccion de las superficies, paredes, plafones, aluminios; material, equipo, herramienta y mano de obra.</t>
  </si>
  <si>
    <t xml:space="preserve">EDIFICIO CITEV </t>
  </si>
  <si>
    <t>pza.</t>
  </si>
  <si>
    <t xml:space="preserve">Demoler enjarre en muretes de acceso: demoler aplanados y volver a enjarrar con  aplanado grueso cemento arena 1:4 de 2cms de espesor promedio a plomo y regla, y afine con cemento-arena 1:5, incluye: retiro de escombro a lugar permitido por las autoridades, suministro de materiales, mano de obra, herramienta y todo lo necesario para su correcta ejecución. </t>
  </si>
  <si>
    <t xml:space="preserve">Pintura vinilica satinada calidad 10 años, a dos manos, color igualado a existente aplicada en muretes de acceso y rampas exteriores sobre una superficie lisa, incluye: previa aplicación de una capa de sellador, suministro de material, mano de obra, protección de instalaciones existentes con hule negro, herramienta, equipo, limpieza y retiro de material sobrante fuera de obra. Marcas recomendadas: Comex, Osel, Sherwin Williams, Berel, Dupont y General Paint. </t>
  </si>
  <si>
    <t>Suministro y aplicación de Impermeabilizante sobre losa de lamina a 13.50 m.s.n.p.t. con impermeabilizante asfaltico fester microseal 2 f fibratado base agua en lamina Incluye: suministro e instalacion de materiales, aplicación en uniones, traslapes, calafateo de juntas, acarreos, elevaciones, materiales, herramienta y mano de obra</t>
  </si>
  <si>
    <t>Pijado en traslape de lamina con pija de 2-1/2" No.8 (8X2-1/2), considere 5pza./m2, incluye: material, equipo, herramienta y mano de obra.</t>
  </si>
  <si>
    <t>Sellado con cemento plastico blanco en unión de lámina con canalón, Incluye:  limpieza y lavado de superficie de trabajo, suministro de materiales, mano de obra, herramienta, equipo y todo lo necesario para su correcta ejecución</t>
  </si>
  <si>
    <t>m.l.</t>
  </si>
  <si>
    <t>EDIFICIO DIFUSIÓN CULTURAL</t>
  </si>
  <si>
    <t>En plafón de vestíbulo a doble altura, se encuentra hule suelto, se deberá retirar la parte caída, incluye; andamios,  mano de obra, herramienta, equipo y todo lo necesario para la correcta ejecución del concepto.</t>
  </si>
  <si>
    <t>Suministro y colocación de enjarre a base de aplanado grueso cemento-arena 1:4 de 2 cms de espesor y aplanado fino cemento-arena 1:5, incluye: perfilado, suministro de materiales, mano de obra, herramienta y todo lo necesario para su correcta ejecución.  Nota: proteger piso y canceleria con hule negro.</t>
  </si>
  <si>
    <t>Remoción de capa de impermeabilización (elastomérico y malla) dañada. Incluye: limpieza, mano de obra, herramienta, equipo,  retiro de escombro fuera del Instituto a lugar permitido por las autoridades, movimiento de tuberías, ductos, ect necesaria para la realización de los trabajos y todo lo necesario para su correcta ejecución.</t>
  </si>
  <si>
    <t>Suministro y construcción de diamante con mezcla cemento-arena 1:4 garantizando su adherencia a la superficie con un promotor adherente entre mortero viejo y nuevo, de 4cm de espesor promedio para dar pendiente hacia bajante pluvial, incluye: materiales, mano de obra, elevación de materiales, andamios, herramienta, equipo y todo lo necesario para su correcta ejecución.</t>
  </si>
  <si>
    <t>Impermeabilización de losa de concreto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 osel plata,  nasa coat, impac, thermotek, Imperquimia). (Marca a utilizar sin malla: Sun Glare Nasa Coat 10 años), Incluir ficha técnica. Incluye trabajos bajo equipos de a.a. y tuberías.</t>
  </si>
  <si>
    <t>EDIFICIO CEEDER</t>
  </si>
  <si>
    <t>Demoler enjarre en muretes de acceso: demoler aplanados y volver a enjarrar con  aplanado grueso cemento arena 1:4 de 2cms de espesor promedio a plomo y regla, y afine con cemento-arena 1:5, incluye: retiro de escombro a lugar permitido por las autoridades, suministro de materiales, mano de obra, herramienta y todo lo necesario para su correcta ejecución.  Nota: proteger piso con hule negro.</t>
  </si>
  <si>
    <t xml:space="preserve">Suministro y aplicación de Pintura vinilica satinada calidad 10 años, a dos manos, color igualado a existente aplicada sobre superficie lisa ó sobre acabado corev, incluye: previa aplicación de una capa de sellador, suministro de material, mano de obra, protección de instalaciones existentes con hule negro, herramienta, equipo, limpieza y retiro de material sobrante fuera de obra. Marcas recomendadas: Comex, Osel, Sherwin Williams, Berel, Dupont y General Paint. </t>
  </si>
  <si>
    <t>EDIFICIOS 100 Y 200</t>
  </si>
  <si>
    <t>Suministro y colocación de enjarre en pretiles con aplanado grueso cemento arena 1:4 de 2cms de espesor promedio a plomo y regla, y afine con cemento-arena 1:5 con FESTERBOND, DARAHUEL ó SIKAFLEX como adherente a razón de 0.25 lt/m2. Incluye: preparación de la superficie, andamios, suministro de materiales, mano de obra, herramienta, equipo, retiro del aplanado mal adherido con acarreo fuera del Instituto a lugar permitido por las autoridades, limpieza del lugar y todo lo necesario para su correcta ejecución.</t>
  </si>
  <si>
    <t>Remoción de acabado suelto ó mal adherido en plafones de volado en muros cabeceros con retiro de escombro fuera del Instituto a lugar permitido por las autoridades, incluye: mano de obra, andamios, herramienta, equipo y todo lo necesario para su correcta ejecución.</t>
  </si>
  <si>
    <t>Repellado en áreas donde se requiere resanes de plafond de segundo nivel con aplanado grueso cemento arena 1:4 de 2cms de espesor promedio a plomo y regla, y afine con cemento-arena 1:5 con FESTERBOND, DARAHUEL ó SIKAFLEX como adherente a razón de 0.25 lt/m2. Incluye: preparación de la superficie, andamios, suministro de materiales, mano de obra, herramienta, equipo, limpieza del lugar y todo lo necesario para su correcta ejecución.</t>
  </si>
  <si>
    <t>Fabicación de botagua en todo el perímetro de plafon reparado de 1" de ancho por profundidad igual a botagua existente. Incluye: materiales, fabricación de tarraja, mano de obra, andamios, herramienta y todo lo necesario para su correcto funcionamiento.</t>
  </si>
  <si>
    <t xml:space="preserve">Pintura vinilica satinada calidad 10 años, a dos manos, color igualado a existente aplicada sobre superficie lisa, incluye: previa aplicación de una capa de sellador, suministro de material, mano de obra, protección de instalaciones existentes con hule negro, herramienta, equipo, limpieza y retiro de material sobrante fuera de obra. Marcas recomendadas: Comex, Osel, Sherwin Williams, Berel, Dupont y General Paint. </t>
  </si>
  <si>
    <t>Cafetería</t>
  </si>
  <si>
    <t>Impermeabilizacion de pretil con una altura de 50cms sobre el nivel de losa de azotea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 osel plata,  nasa coat, impac, thermotek, Imperquimia). (Marca a utilizar sin malla: Sun Glare Nasa Coat 10 años), Incluir ficha técnica.</t>
  </si>
  <si>
    <t>Impermeabilización de ductos de a.a. a base de dos capas de impermeabilizante acrílico blanco calidad 5 años alternado con una capa de malla tejida calibre 600. Incluye: retiro de aislante e impermeabilizante, volver a forrar con fibra de vidrio 1 1/2" y pegamento VL-2000, limpieza y lavado de superficie de trabajo, suministro de materiales, mano de obra, herramienta, equipo y todo lo necesario para su correcta ejecución. (Marcas de acrílico blanco a autilizar: Sherwin William, Fester, osel plata, impac, thermotek,  Imperquimia).</t>
  </si>
  <si>
    <t xml:space="preserve">Aplicación de pintura en muros exteriores a base de vinilica color similar al existente galeria osel calidad10 años: muros, columnas y trabes, incluye: pintura en vano de puertas y ventanas, preparación de la superficie,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</si>
  <si>
    <t>Laboratorio 811</t>
  </si>
  <si>
    <t>Impermeabilización de losa de concreto inclinada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 osel plata,  nasa coat, impac, thermotek, Imperquimia). (Marca a utilizar sin malla: Sun Glare Nasa Coat 10 años), Incluir ficha técnica. Incluye trabajos bajo equipos de a.a. y tuberías.</t>
  </si>
  <si>
    <t>Impermeabilizacion de pretil con una altura de 20cms sobre el nivel de losa de azotea a base de dos capas de impermeabilizante acrílico blanco calidad 5 años alternado con una capa de malla tejida calibre 600. Incluye: suministro de materiales, mano de obra, herramienta, equipo y todo lo necesario para su correcta ejecución. En caso de base acrílico 100 % el espesor deberá ser de al menos 3 milésimas. (Marcas de acrílico blanco a autilizar: Sherwin William, Fester, Impac, Termotec, Nasacoat, Imperquimia). (Marca a utilizar sin malla: Sun Glare Nasa Coat 10 años), Incluir ficha técnica.</t>
  </si>
  <si>
    <t>Aplicación de pintura en muros interiores a base de esmalte acrilica satinada color blanco solo withe cw05/w galeria osel calidad 5 años en muros, columnas y trabes, incluye: pintura en vano de puertas y ventanas, preparación de la superficie,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. incluye: material, mano de obra y herramienta menor.</t>
  </si>
  <si>
    <t>Edificio 600</t>
  </si>
  <si>
    <t>Recubrimiento epóxico en piso de laboratorio 613. Suministro y aplicación de resina epóxica 100% sólidos libre de solventes, color integrado, densidad 1.4KG/L a 4 milésimas por capa, más acabado final uretano 50% sólidos por volumen densidad 1.35kg/l a 4 milésimas por capa; incluye preparación de la superficie, pulido para abir poro, resanes en áreas necesarias y en juntas, aplicación de primario epóxico de la misma marca, materiales, mano de obra, herramienta, equipo y supervisión, todo lo necesario para su correcta ejecución. ( Nota: se deberá aplicar 2 capas por producto y en caso de ser necesario se aplicará 3ra mano si no cumple con especificacion).</t>
  </si>
  <si>
    <t>Recubrimiento epóxico en piso de laboratorio 614. Suministro y aplicación de resina epóxica 100% sólidos libre de solventes, color integrado, densidad 1.4KG/L a 4 milésimas por capa, más acabado final uretano 50% sólidos por volumen densidad 1.35kg/l a 4 milésimas por capa; incluye preparación de la superficie, pulido para abir poro, resanes en áreas necesarias y en juntas, aplicación de primario epóxico de la misma marca, materiales, mano de obra, herramienta, equipo y supervisión, todo lo necesario para su correcta ejecución. ( Nota: se deberá aplicar 2 capas por producto y en caso de ser necesario se aplicará 3ra mano si no cumple con especificacion).</t>
  </si>
  <si>
    <t>Recubrimiento epóxico en piso de área de escalera de edificio 600. Suministro y aplicación de resina epóxica 100% sólidos libre de solventes, color integrado, densidad 1.4KG/L a 4 milésimas por capa, más acabado final uretano 50% sólidos por volumen densidad 1.35kg/l a 4 milésimas por capa; incluye preparación de la superficie, pulido para abir poro, resanes en áreas necesarias y en juntas, aplicación de primario epóxico de la misma marca, materiales, mano de obra, herramienta, equipo y supervisión, todo lo necesario para su correcta ejecución. ( Nota: se deberá aplicar 2 capas por producto y en caso de ser necesario se aplicará 3ra mano si no cumple con especificacion).</t>
  </si>
  <si>
    <t>Recubrimiento epóxico en piso de laboratorio  de química. Suministro y aplicación de resina epóxica 100% sólidos libre de solventes, color integrado, densidad 1.4KG/L a 4 milésimas por capa, más acabado final uretano 50% sólidos por volumen densidad 1.35kg/l a 4 milésimas por capa; incluye preparación de la superficie, pulido para abir poro, resanes en áreas necesarias y en juntas, aplicación de primario epóxico de la misma marca, materiales, mano de obra, herramienta, equipo y supervisión, todo lo necesario para su correcta ejecución. ( Nota: se deberá aplicar 2 capas por producto y en caso de ser necesario se aplicará 3ra mano si no cumple con especificacion).</t>
  </si>
  <si>
    <t>Recubrimiento epóxico en piso de área de escalera de edificio 100. Suministro y aplicación de resina epóxica 100% sólidos libre de solventes, color integrado, densidad 1.4KG/L a 4 milésimas por capa, más acabado final uretano 50% sólidos por volumen densidad 1.35kg/l a 4 milésimas por capa; incluye preparación de la superficie, pulido para abir poro, resanes en áreas necesarias y en juntas, aplicación de primario epóxico de la misma marca, materiales, mano de obra, herramienta, equipo y supervisión, todo lo necesario para su correcta ejecución. ( Nota: se deberá aplicar 2 capas por producto y en caso de ser necesario se aplicará 3ra mano si no cumple con especificacion).</t>
  </si>
  <si>
    <t xml:space="preserve">Demoler acabado de grano de marmol lanzado en pilares exterior planta baja y planta alta, incluye: retiro de escombro a lugar permitido por las autoridades, mano de obra, herramienta y todo lo necesario para su correcta ejecución. </t>
  </si>
  <si>
    <t>Suministro y colocación de enjarre en pilares exterior planta baja y planta alta con aplanado grueso cemento arena 1:4 de 2cms de espesor promedio a plomo y regla, incuir zarpeo. Incluye: preparación de la superficie, andamios, suministro de materiales, mano de obra, herramienta, equipo, retiro del aplanado mal adherido con acarreo fuera del Instituto a lugar permitido por las autoridades, limpieza del lugar y todo lo necesario para su correcta ejecución.</t>
  </si>
  <si>
    <t>Suministro y aplicación de acabado fino con BASECOAT en columnas circulares exterior planta alta y planta baja, Incluye: despolvado, preparación de la superficie, andamios, suministro de materiales, mano de obra, herramienta, equipo y todo lo necesario para su correcta ejecución.</t>
  </si>
  <si>
    <t>Retiro de zoclo en columnas exterior de planta baja y planta alta. Incluye: mano de obra, acarreos, maquinaria, herramienta y equipo necesarios.</t>
  </si>
  <si>
    <t>Limpieza general en azotea para entrega de obra, incluye: materiales, mano de obra, elevación de materiales, andamios, herramienta, equipo,  retiro de basura y escombro a lugar permitido por las autoridades y todo lo necesario para su correcta ejecución.</t>
  </si>
  <si>
    <t xml:space="preserve">ml </t>
  </si>
  <si>
    <t>Gimnasio</t>
  </si>
  <si>
    <t>Impermeabilización de lámina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 osel plata,  nasa coat, impac, thermotek, Imperquimia). (Marca a utilizar sin malla: Sun Glare Nasa Coat 10 años), Incluir ficha técnica. Incluye trabajos bajo equipos de a.a. y tuberías.</t>
  </si>
  <si>
    <t>Pintura vinilica calidad 5 años, a dos manos, color igualado a existente aplicada en muros, columnas, trabes y plafones INTERIOR sobre una superficie lisa, incluye: preparación de la superficie, previa aplicación de una capa de sellador, suministro de material, mano de obra, protección de pisos, puertas y ventanas con hule negro, andamios, herramienta, equipo, limpieza y retiro de material sobrante fuera de la obra. Marcas recomendadas: Comex, Osel, Sherwin Williams, Berel, Dupont y General Print. Retirar material en mal estado o mal adherido previo a pintura.</t>
  </si>
  <si>
    <t>Pintura vinilica SATINADA calidad 10 años, a dos manos, color igualado a existente aplicada en EXTERIOR sobre una superficie lisa en muros, columnas y trabes, incluye: preparación de la superficie, previa aplicación de una capa de sellador, suministro de material, mano de obra, protección de pisos, puertas y ventanas con hule negro, andamios, herramienta, equipo, limpieza y retiro de material sobrante fuera de la obra. Marcas recomendadas: Comex, Osel, Sherwin Williams, Berel, Dupont y General Print. Retirar material en mal estado o mal adherido previo a pintura.</t>
  </si>
  <si>
    <t>Suministro y aplicación de pintura vinílica en exterior  sobre muro rugoso (sala de danza), calidad 10 años, color igualado a existente, a dos manos. Incluye: preparación de la superficie, resanes, andamios, protección de cancelería, de cristales, de puertas y de piso con plástico y cinta, suministro de materiales, mano de obra, herramienta, equipo, retiro de materiales sobrantes, limpieza del lugar y todo lo necesario para su correcta ejecución.  Marcas autorizadas: Comex, Osel, Sherwin Williams, Berel, Dupont y General Paint. Nota: se hará una muestra previa de color que autorizara el supervisor, de no aprovar el color se hará un cambio.</t>
  </si>
  <si>
    <t>UNIDAD OBREGON CAMPUS NAINARI</t>
  </si>
  <si>
    <t>UNIDAD OBREGON CAMPUS CENTRO</t>
  </si>
  <si>
    <t>UNIDAD GUAYMAS CAMPUS EMPALME</t>
  </si>
  <si>
    <t>UNIDAD NAVOJOA CAMPUS SUR</t>
  </si>
  <si>
    <t>UNIDAD NAVOJOA CAMPUS CENTRO</t>
  </si>
  <si>
    <t>Licitación Pública</t>
  </si>
  <si>
    <r>
      <t>Aplicación de pintura en muros exteriores a base de vinilica color lulled beige 8232w galeria osel calidad 10 años sobre una</t>
    </r>
    <r>
      <rPr>
        <b/>
        <sz val="11"/>
        <color theme="1"/>
        <rFont val="Calibri"/>
        <family val="2"/>
      </rPr>
      <t xml:space="preserve"> supercifie texturizad</t>
    </r>
    <r>
      <rPr>
        <sz val="11"/>
        <color theme="1"/>
        <rFont val="Calibri"/>
        <family val="2"/>
      </rPr>
      <t xml:space="preserve">a: muros, columnas y trabes, incluye: pintura en vano de puertas y ventanas, preparación de la superficie,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  </r>
  </si>
  <si>
    <t>Precio Unitario con Letra</t>
  </si>
  <si>
    <t>Edificio de las Nuevas Oficinas de Adquisiciones</t>
  </si>
  <si>
    <t>Importe Total Sin I.V.A.</t>
  </si>
  <si>
    <t>Reparación de plafón dañado en lobby y aulas consistente en tapar hueco con tablaroca de 1/2", cinta, empastado, pintura vinilica calidad 5 años aplicado a dos manos sobre una capa de sellador color igualado a existente, incluye: andamios, corte de plafon dañado cuando se requiera con retiro de escombro fuera de obra, refuerzo en perímetro, suministro de materiales, mano de obra, herramienta y todo lo necesario para su correcta ejecución. Considerar 0.10m2 para el análisis.</t>
  </si>
  <si>
    <t xml:space="preserve">Suministro y aplicacion de Pintura vinilica calidad 5 años donde se enjarró, a dos manos, color igualado a existente,  incluye: preparación de la superifie,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</si>
  <si>
    <t>Sellado de ventana en laboratorio de cómputo, consiste en retirar todo el material de sellado sin dejar residuos, preparación de la superficie, aplicación de silicón en interior y uretano en exterior de todo perímetro de cada fijo de ventana. Incluye: suministro de materiales, mano de obra, herramienta y todo lo necesario para el correcto sellado de ventana. Ventana de 31.25x3.10 mt conformado 48 por fijos. Usar sellador color negro.</t>
  </si>
  <si>
    <t>Sellado de ventana en pasillo y aula de danza, consiste en retirar todo el material de sellado sin dejar residuos, preparación de la superficie, aplicación de silicón en interior y uretano en exterior de todo perímetro de cada fijo de ventana. Incluye: suministro de materiales, mano de obra, herramienta y todo lo necesario para el correcto sellado de ventana. Usar sellador color negro.</t>
  </si>
  <si>
    <t>Instalación de galleta de plafón registrable sobre estructura existente en aulas. Incluye: suministro, andamios, instalación y todo lo necesario para su correcta ejecución.</t>
  </si>
  <si>
    <t>Suministro e instalación de tapa registro en plafón, a base de tablaroca de 1/2", canal listón y tee en perimetros, empastado, pintura vinilica calidad 5 años aplicado a dos manos sobre una capa de sellador color igualado a existente, incluye: andamios, refuerzo, suministro de materiales, mano de obra, herramienta y todo lo necesario para su correcta ejecución. Considere dimensión de 60x60cm para el análisis.</t>
  </si>
  <si>
    <t>Suministro y aplicación de tratamiento antisalitre Sika en franja desde zoclo a 40cm sobre el nivel inferior de ventanas. Consiste en remoción de aplanado hasta llegar a sustrato libre de salitre o humedad. Prepapación de la superficie, aplicación del tratamiento a dos manos ó las que se requieran según ficha técnica del producto. Incluye: suministro de materiales, mano de obra, retiro de escombro fuera obra, herramienta, equipo y todo lo necesario para la correcta ejecución del concepto.</t>
  </si>
  <si>
    <t>Reparación de plafón dañado en aula de teatro, consistente en tapar hueco con tablaroca de 1/2", cinta, empastado, pintura vinilica calidad 5 años aplicado a dos manos sobre una capa de sellador color igualado a existente, incluye: andamios, corte de plafon dañado con retiro de escombro fuera de obra, refuerzo en perímetro, suministro de materiales, mano de obra, herramienta y todo lo necesario para su correcta ejecución. Considerar 0.25m2 para el análisis.</t>
  </si>
  <si>
    <r>
      <t xml:space="preserve">Impermeabilización de losa de concreto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Osel Plata,  Nasa Coat, </t>
    </r>
    <r>
      <rPr>
        <sz val="10"/>
        <color theme="1"/>
        <rFont val="Arial"/>
        <family val="2"/>
      </rPr>
      <t>impac, thermotek, Imperquimia). (Marca a utilizar sin malla: Sun Glare Nasa Coat 10 años), Incluir ficha técnica. Incluye trabajos bajo equipos de a.a. y tuberías.</t>
    </r>
  </si>
  <si>
    <r>
      <t xml:space="preserve">Impermeabilización de ductos de a.a. a base de dos capas de impermeabilizante acrílico blanco calidad 5 años alternado con una capa de malla tejida calibre 600. Incluye: retiro de aislante e impermeabilizante, volver a forrar con fibra de vidrio 1 1/2" y pegamento VL-2000, limpieza y lavado de superficie de trabajo, suministro de materiales, mano de obra, herramienta, equipo y todo lo necesario para su correcta ejecución. (Marcas de acrílico blanco a autilizar: Sherwin William, Fester,  osel plata, </t>
    </r>
    <r>
      <rPr>
        <sz val="10"/>
        <color theme="1"/>
        <rFont val="Arial"/>
        <family val="2"/>
      </rPr>
      <t>impac, thermotek, Imperquimia).</t>
    </r>
  </si>
  <si>
    <r>
      <t xml:space="preserve">Impermeabilización de losa de concreto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 osel plata,  </t>
    </r>
    <r>
      <rPr>
        <sz val="10"/>
        <color theme="1"/>
        <rFont val="Arial"/>
        <family val="2"/>
      </rPr>
      <t>impac, thermotek, Imperquimia). (Marca a utilizar sin malla: Sun Glare Nasa Coat 10 años), Incluir ficha técnica. Incluye trabajos bajo equipos de a.a. y tuberías.</t>
    </r>
  </si>
  <si>
    <t>Impermeabilización de losa de concreto a base de dos capas de impermeabilizante acrílico blanco calidad 5 años alternado con una capa de malla tejida calibre 600, Incluye: suministro de materiales, mano de obra, herramienta, equipo y todo lo necesario para su correcta ejecución. En caso de base acrílico 100 % el espesor deberá ser de al menos 3 milésimas. (Marcas de acrílico blanco a autilizar: Sherwin William, Fester, Osel Plata,  Nasa Coat, impac, thermotek, Imperquimia). (Marca a utilizar sin malla: Sun Glare Nasa Coat 10 años), Incluir ficha técnica. Incluye trabajos bajo equipos de a.a. y tuberías.</t>
  </si>
  <si>
    <t>Impermeabilización de pretiles a base de dos capas de impermeabilizante acrílico blanco calidad 5 años sin malla, Incluye: suministro de materiales, mano de obra, herramienta, equipo y todo lo necesario para su correcta ejecución. En caso de base acrílico 100 % el espesor deberá ser de al menos 3 milésimas. (Marcas de acrílico blanco a autilizar: Sherwin William, Fester, Osel Plata,  Nasa Coat, impac, thermotek, Imperquimia). (Marca a utilizar sin malla: Sun Glare Nasa Coat 10 años), Incluir ficha técnica. Incluye trabajos bajo equipos de a.a. y tuberías.</t>
  </si>
  <si>
    <r>
      <t xml:space="preserve">Impermeabilización de ductos de a.a. a base de dos capas de impermeabilizante acrílico blanco calidad 5 años alternado con una capa de malla tejida calibre 600. Incluye: retiro de aislante e impermeabilizante, volver a forrar con fibra de vidrio 1 1/2" y pegamento VL-2000, limpieza y lavado de superficie de trabajo, suministro de materiales, mano de obra, herramienta, equipo y todo lo necesario para su correcta ejecución. (Marcas de acrílico blanco a autilizar: Sherwin William, Fester, osel plata, </t>
    </r>
    <r>
      <rPr>
        <sz val="10"/>
        <color theme="1"/>
        <rFont val="Arial"/>
        <family val="2"/>
      </rPr>
      <t>impac, thermotek, Imperquimia).</t>
    </r>
  </si>
  <si>
    <r>
      <t>Reparación de enjarre dañado en muro exterior: demoler aplanados y volver a enjarrar con mortero cemento-arena 1:4 de 2.00 cms de espesor a plomo y regla, acabado fino con mortero arena 1:6 de 0.50 cms, Incluye: perfilado, andamios, suministro de material, mano de obra, herramienta y equipo.,</t>
    </r>
    <r>
      <rPr>
        <sz val="10"/>
        <color theme="1"/>
        <rFont val="Arial"/>
        <family val="2"/>
      </rPr>
      <t xml:space="preserve"> incluye: retiro de escombro a lugar permitido por las autoridades, suministro de materiales, mano de obra, herramienta y todo lo necesario para su correcta ejecución.  Nota: proteger piso y canceleria con hule negro.</t>
    </r>
  </si>
  <si>
    <t>Impermeabilización de ductos de a.a. a base de dos capas de impermeabilizante acrílico blanco calidad 5 años alternado con una capa de malla tejida calibre 600. Incluye: retiro de aislante e impermeabilizante, volver a forrar con fibra de vidrio 1 1/2" y pegamento VL-2000, limpieza y lavado de superficie de trabajo, suministro de materiales, mano de obra, herramienta, equipo y todo lo necesario para su correcta ejecución. (Marcas de acrílico blanco a autilizar: Sherwin William, Fester,  osel plata, impac, thermotek, Imperquimia).</t>
  </si>
  <si>
    <t>Demolición de piso existente, incluye: retiro de escombro a lugar permitido por las autoridades, herramienta y mano de obra y todo lo necesario para su correcta ejecucion</t>
  </si>
  <si>
    <t xml:space="preserve">Suministro e Instalacion de Piso interceramic extrema II, rectificado 60x60cms color gray, Incluye: adhesivo, boquilla, recortes, desperdicio, limpieza, materiales, mano de obra, herramienta, equipo y todo lo necesario para la correcta ejecución del concepto. </t>
  </si>
  <si>
    <t xml:space="preserve">Suministro e Instalacion de zoclo a base de piso interceramic extrema II, rectificado 10x60cms color gray, Incluye: adhesivo, boquilla, recortes, desperdicio, limpieza, materiales, mano de obra, herramienta, equipo y todo lo necesario para la correcta ejecución del concepto. </t>
  </si>
  <si>
    <r>
      <t xml:space="preserve">Impermeabilización de ductos de a.a. a base de dos capas de impermeabilizante acrílico blanco calidad 5 años alternado con una capa de malla tejida calibre 600. Incluye: retiro de aislante e impermeabilizante, volver a forrar con fibra de vidrio 1 1/2" y pegamento VL-2000, limpieza y lavado de superficie de trabajo, suministro de materiales, mano de obra, herramienta, equipo y todo lo necesario para su correcta ejecución. (Marcas de acrílico blanco a autilizar: Sherwin William, Fester, osel plata, </t>
    </r>
    <r>
      <rPr>
        <sz val="10"/>
        <rFont val="Arial"/>
        <family val="2"/>
      </rPr>
      <t>impac, thermotek, Imperquimia).</t>
    </r>
  </si>
  <si>
    <t>Retiro con recuperación y entrega a bodega de mantenimiento dentro del mismo campus, de vistas de solera existentes en fachada de edificio, incluye: retiro cuidadoso para no dañar acabado pietraplast, acarreos, mano de obra, herramienta, equipo y todo lo necesario para la correcta ejecución del concepto.</t>
  </si>
  <si>
    <t xml:space="preserve">Suministro y aplicación de acabado en louver metálico, a base de fondo anticorrosivo a dos manos, con acabado final en pintura automotiva con compresor y pistola color silverstone honda/nh630m/828525/vs5, incluye: suministro de materiales,  andamios, mano de obra, herramienta, equipo y todo lo necesario para su correcta ejecución. </t>
  </si>
  <si>
    <t>Pintura automotiva, calidad 5 años, aplicado en pasamano de escalera principal, con fondo anticorrosivo a dos manos, con acabado final en pintura automotiva con compresor y pistola color silverstone honda/nh630m/828525/vs5, incluye: suministro de materiales,  andamios, mano de obra, herramienta, equipo y todo lo necesario para su correcta ejecución. suministro de materiales, mano de obra,  herramienta, equipo, protección de pisos, puertas y ventanas con hule negro y retiro de material sobrante fuera de obra. Marcas recomendadas: Comex, Osel, Sherwin Williams, Berel, Dupont y General Paint. Unidad: m.l. de pasamanos (2 tubulares de 2"), Nota: se hará una muestra previa de color que autorizara el supervisor, de no aprovar el color se hará un cambio.</t>
  </si>
  <si>
    <t>Relleno con material sub-base de 50 cm de espesor con material cribado producto de banco compactado al 95% de su p.v.s.m. y vrs &gt;= 40%, incluye: suministro a la obra, carga, acarreo, acamellonado, extendido, humectado, homogenizado, compactado, pruebas de laboratorio, topografìa, agua, herramienta, equipo, mano de obra, limpieza de obra y todo lo necesario para su correcta ejecución. (unidad: m3 medido compacto)</t>
  </si>
  <si>
    <t>Resane de entrecalles donde se retiró vistas metálicas, a base de mortero cemento-arena 1:4 con FESTERBOND, DARAHUEL ó SIKAFLEX como adherente a razón de 0.25 lt/m2 acabado necesario para recibir pintura,. Incluye: preparación de la superficie, andamios, suministro de materiales, mano de obra, herramienta, equipo, limpieza del lugar y todo lo necesario para su correcta ejecución.</t>
  </si>
  <si>
    <t>Resane en perfilados y áreas donde se requiera con PIETRAPLAST en color 60% color blanco, 30% color gris y 10% color negro. Incluye: suministro de materiales, mano de obra, andamios, equipo, herramienta y todo lo necesario para la correcta ejecución del concepto.</t>
  </si>
  <si>
    <t xml:space="preserve">Suministro y aplicación del sistema Vinicement R (Grano grueso) acabado caracoleado color igualado a existente marca corev. Incluye: sellador sotofondo 100, 3x1 ó 5x; coverplast ó mascorev xt para alisar superficie; fondear con sottopaint; aplicar vinicement r acabado caracoleado; andamios, suministro de materiales, mano de obra, herramienta y equipo, limpieza del lugar y todo lo necesario para su correcta ejecución. </t>
  </si>
  <si>
    <r>
      <t>Suministro y aplicacion de pintuplast calidad 10 años, a dos manos,</t>
    </r>
    <r>
      <rPr>
        <sz val="10"/>
        <rFont val="Arial"/>
        <family val="2"/>
      </rPr>
      <t xml:space="preserve"> color 7333M. Endless Peach. Galeria Osel. aplicada en exterior sobre una superficie con acabado en textura: muros, incluye: pintura en vano de puertas y ventanas, Color AC119R Sizzling Haute. Galeria Osel, preparación de la superficie, previa aplicación de una capa de sellador sottofondo 3x1 o 1000, suministro de material, mano de obra, protección de pisos, puertas y ventanas con hule negro, andamios, herramienta, equipo, limpieza y retiro de material sobrante fuera de obra. Nota: se hará una muestra previa de color que autorizara el supervisor, de no aprovar el color se hará un cambio.</t>
    </r>
  </si>
  <si>
    <r>
      <t xml:space="preserve">Pintura esmalte alquidálico, calidad 5 años, aplicado en armadura de pasillos, a dos manos, color amarillo </t>
    </r>
    <r>
      <rPr>
        <sz val="10"/>
        <rFont val="Arial"/>
        <family val="2"/>
      </rPr>
      <t>AC103Y Sun Coast. Galería Osel, incluye preparación de la superficie, fondo anticorrosivo, aplicación de esmalte, suministro de materiales, mano de obra,  herramienta, equipo, protección de pisos, puertas y ventanas con hule negro y retiro de material sobrante fuera de obra. Marcas recomendadas: Comex, Osel, Sherwin Williams, Berel, Dupont y General Paint. Unidad: m.l. de barandal (ptr de 4" x 2"), Nota: se hará una muestra previa de color que autorizara el supervisor, de no aprovar el color se hará un cambio.</t>
    </r>
  </si>
  <si>
    <r>
      <t xml:space="preserve">Pintura vinilica satinada calidad 10 años, a dos manos, color </t>
    </r>
    <r>
      <rPr>
        <sz val="10"/>
        <rFont val="Arial"/>
        <family val="2"/>
      </rPr>
      <t>Honeywind CW055W.Galeria Osel, aplicada en exterior sobre una superficie plana: muros, incluye: pintura en vano de puertas y ventanas, preparación de la superficie,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Nota: se hará una muestra previa de color que autorizara el supervisor, de no aprovar el color se hará un cambio.</t>
    </r>
  </si>
  <si>
    <r>
      <t>Reforzar soldadura en barandal en escalera de emergencia existenta a base de postes de solera de 2'' x 1/4'' con tubular redondo 1" en piezas intermedias (5). de acero, y pasamanos de tubular 2" de acero inoxidable con  tapas en los extremos del mismo material, incluye: fondo anticorrosivo, con acabado final en pintura color H</t>
    </r>
    <r>
      <rPr>
        <sz val="10"/>
        <rFont val="Arial"/>
        <family val="2"/>
      </rPr>
      <t xml:space="preserve">oneywind CW055W. Galeria Osel, fijacion a base de placa de 1/8" x 2"x2" previamente anclada y colada en el concreto, incluye: placas y varillas para anclaje, trabajos de demolición y resane para anclaje, fondo anticorrosivo a dos manos, con acabado final en pintura esmalte acrilica color  Honeywind CW055W galeria osel, suministro de materiales, habilitado, cortes, soldadura, pulido de imperfecciones y escoria, nivelación, alineación y plomeo, andamios, mano de obra, herramienta, equipo, retiro de material sobrante fuera de la obra y todo lo necesario para su correcta ejecución. </t>
    </r>
  </si>
  <si>
    <t xml:space="preserve">Pintura vinilica satinada calidad 10 años, a dos manos, color 8704D Stratford Brown. aplicada en muros exteriores, sobre una superficie lisa, incluye: preparación de la superifie,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</si>
  <si>
    <t xml:space="preserve">Pintura vinilica satinada calidad 10 años, a dos manos  color 8704D Stratford Brown, sobre una superficie lisa aplicada sobre entrecalles donde se retiraron vistas metálicas, incluye: preparación de la superifie, previa aplicación de una capa de sellador, suministro de material, mano de obra, protección de pisos, puertas y ventanas con hule negro, andamios, herramienta, equipo, limpieza y retiro de material sobrante fuera de obra. Marcas recomendadas: Comex, Osel, Sherwin Williams, Berel, Dupont y General Paint. </t>
  </si>
  <si>
    <t>Suministro de galleta de plafón registrable marca Armstrong  Cirrus Tegular color blanco textura fina. Incluye: suministro, andamios, instalación y todo lo necesario para su correcta ejecución.</t>
  </si>
  <si>
    <t>UNIDAD GUAYMAS CAMPUS GUAYMAS</t>
  </si>
  <si>
    <t>Impermeabilización y Pintura de Edificios ITSON en los Campus de Obregón, Navojoa y Guaymas, en Sonora, México</t>
  </si>
  <si>
    <t>LO-926014921-E1-2019</t>
  </si>
  <si>
    <t>Suministro y colocación de zoclo de 20 cm de altura Metalic Pewter de Interceramic. Incluye: pega piso, boquilla material, mano de obra y herramienta menor</t>
  </si>
  <si>
    <t>Suministro y aplicación de PIETRAPLAST VENECIANO COREV en color 60% color gris, 30% color blanco y 10% color negro en columnas circulares exterior, planta baja y planta alta. Incluye:  preparación de toda la superficie para recibir pietraplast, nivelar bordos, tapar poros, etc, andamios, suministro de materiales, mano de obra, herramienta, equipo y todo lo necesario para su correcta ejecución.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</si>
</sst>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"/>
    <numFmt numFmtId="166" formatCode="[$-C0A]d\-mmm\-yy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006DB6"/>
      <name val="Calibri"/>
      <family val="2"/>
    </font>
    <font>
      <b/>
      <sz val="11"/>
      <color indexed="16"/>
      <name val="Calibri"/>
      <family val="2"/>
    </font>
    <font>
      <b/>
      <i/>
      <sz val="11"/>
      <color indexed="16"/>
      <name val="Calibri"/>
      <family val="2"/>
    </font>
    <font>
      <sz val="11"/>
      <color rgb="FF006DB6"/>
      <name val="Calibri"/>
      <family val="2"/>
    </font>
    <font>
      <b/>
      <u/>
      <sz val="11"/>
      <color indexed="16"/>
      <name val="Calibri"/>
      <family val="2"/>
    </font>
    <font>
      <b/>
      <sz val="11"/>
      <color rgb="FF0070C0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4"/>
      <color rgb="FF006DB6"/>
      <name val="Calibri"/>
      <family val="2"/>
    </font>
    <font>
      <sz val="12"/>
      <color rgb="FF006DB6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vertical="top" wrapText="1"/>
    </xf>
    <xf numFmtId="2" fontId="2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7" fillId="3" borderId="0" xfId="0" quotePrefix="1" applyFont="1" applyFill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vertical="top" wrapText="1"/>
    </xf>
    <xf numFmtId="2" fontId="6" fillId="3" borderId="4" xfId="0" applyNumberFormat="1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vertical="top" wrapText="1"/>
    </xf>
    <xf numFmtId="15" fontId="3" fillId="3" borderId="5" xfId="0" applyNumberFormat="1" applyFont="1" applyFill="1" applyBorder="1" applyAlignment="1">
      <alignment horizontal="center" vertical="top" wrapText="1"/>
    </xf>
    <xf numFmtId="2" fontId="6" fillId="3" borderId="13" xfId="0" applyNumberFormat="1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right" vertical="top" wrapText="1"/>
    </xf>
    <xf numFmtId="2" fontId="8" fillId="3" borderId="7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44" fontId="2" fillId="3" borderId="11" xfId="2" applyFont="1" applyFill="1" applyBorder="1" applyAlignment="1">
      <alignment horizontal="center" vertical="top" wrapText="1"/>
    </xf>
    <xf numFmtId="44" fontId="2" fillId="3" borderId="12" xfId="2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justify" vertical="top" wrapText="1"/>
    </xf>
    <xf numFmtId="2" fontId="10" fillId="3" borderId="4" xfId="0" applyNumberFormat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vertical="top" shrinkToFit="1"/>
    </xf>
    <xf numFmtId="0" fontId="10" fillId="3" borderId="0" xfId="0" applyFont="1" applyFill="1" applyBorder="1" applyAlignment="1">
      <alignment horizontal="center" vertical="top"/>
    </xf>
    <xf numFmtId="43" fontId="10" fillId="3" borderId="0" xfId="1" applyFont="1" applyFill="1" applyBorder="1" applyAlignment="1">
      <alignment horizontal="right" vertical="top"/>
    </xf>
    <xf numFmtId="165" fontId="10" fillId="3" borderId="0" xfId="0" applyNumberFormat="1" applyFont="1" applyFill="1" applyBorder="1" applyAlignment="1">
      <alignment horizontal="right" vertical="top"/>
    </xf>
    <xf numFmtId="2" fontId="11" fillId="3" borderId="13" xfId="0" applyNumberFormat="1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top"/>
    </xf>
    <xf numFmtId="2" fontId="9" fillId="3" borderId="14" xfId="0" applyNumberFormat="1" applyFont="1" applyFill="1" applyBorder="1" applyAlignment="1">
      <alignment horizontal="center" vertical="top"/>
    </xf>
    <xf numFmtId="0" fontId="14" fillId="0" borderId="0" xfId="0" applyFont="1"/>
    <xf numFmtId="2" fontId="8" fillId="2" borderId="15" xfId="0" applyNumberFormat="1" applyFont="1" applyFill="1" applyBorder="1" applyAlignment="1">
      <alignment horizontal="center" vertical="top"/>
    </xf>
    <xf numFmtId="2" fontId="17" fillId="4" borderId="18" xfId="4" applyNumberFormat="1" applyFont="1" applyFill="1" applyBorder="1" applyAlignment="1">
      <alignment horizontal="center" vertical="top"/>
    </xf>
    <xf numFmtId="0" fontId="17" fillId="4" borderId="19" xfId="4" applyFont="1" applyFill="1" applyBorder="1" applyAlignment="1">
      <alignment horizontal="justify" vertical="top" wrapText="1" shrinkToFit="1"/>
    </xf>
    <xf numFmtId="2" fontId="18" fillId="4" borderId="19" xfId="4" applyNumberFormat="1" applyFont="1" applyFill="1" applyBorder="1" applyAlignment="1">
      <alignment vertical="top"/>
    </xf>
    <xf numFmtId="165" fontId="1" fillId="4" borderId="19" xfId="4" applyNumberFormat="1" applyFont="1" applyFill="1" applyBorder="1" applyAlignment="1">
      <alignment horizontal="center" vertical="center" wrapText="1"/>
    </xf>
    <xf numFmtId="0" fontId="19" fillId="4" borderId="19" xfId="4" applyFont="1" applyFill="1" applyBorder="1" applyAlignment="1">
      <alignment horizontal="center" vertical="center" wrapText="1"/>
    </xf>
    <xf numFmtId="165" fontId="2" fillId="4" borderId="20" xfId="5" applyNumberFormat="1" applyFont="1" applyFill="1" applyBorder="1" applyAlignment="1">
      <alignment horizontal="right" vertical="top"/>
    </xf>
    <xf numFmtId="165" fontId="10" fillId="3" borderId="5" xfId="2" applyNumberFormat="1" applyFont="1" applyFill="1" applyBorder="1" applyAlignment="1">
      <alignment vertical="top"/>
    </xf>
    <xf numFmtId="0" fontId="8" fillId="3" borderId="21" xfId="0" applyFont="1" applyFill="1" applyBorder="1" applyAlignment="1">
      <alignment horizontal="center" vertical="center" wrapText="1"/>
    </xf>
    <xf numFmtId="44" fontId="2" fillId="3" borderId="23" xfId="2" applyFont="1" applyFill="1" applyBorder="1" applyAlignment="1">
      <alignment horizontal="center" vertical="top" wrapText="1"/>
    </xf>
    <xf numFmtId="44" fontId="2" fillId="0" borderId="11" xfId="2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justify" vertical="top" wrapText="1"/>
    </xf>
    <xf numFmtId="43" fontId="2" fillId="3" borderId="11" xfId="1" applyFont="1" applyFill="1" applyBorder="1" applyAlignment="1">
      <alignment horizontal="center" vertical="top"/>
    </xf>
    <xf numFmtId="43" fontId="2" fillId="0" borderId="11" xfId="1" applyFont="1" applyFill="1" applyBorder="1" applyAlignment="1">
      <alignment horizontal="center" vertical="top"/>
    </xf>
    <xf numFmtId="0" fontId="23" fillId="0" borderId="0" xfId="0" applyFont="1"/>
    <xf numFmtId="164" fontId="8" fillId="2" borderId="16" xfId="0" applyNumberFormat="1" applyFont="1" applyFill="1" applyBorder="1" applyAlignment="1">
      <alignment horizontal="left"/>
    </xf>
    <xf numFmtId="164" fontId="8" fillId="2" borderId="22" xfId="0" applyNumberFormat="1" applyFont="1" applyFill="1" applyBorder="1" applyAlignment="1">
      <alignment horizontal="left"/>
    </xf>
    <xf numFmtId="164" fontId="8" fillId="2" borderId="17" xfId="0" applyNumberFormat="1" applyFont="1" applyFill="1" applyBorder="1" applyAlignment="1">
      <alignment horizontal="left"/>
    </xf>
    <xf numFmtId="0" fontId="13" fillId="3" borderId="0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 wrapText="1"/>
    </xf>
    <xf numFmtId="166" fontId="8" fillId="3" borderId="6" xfId="0" applyNumberFormat="1" applyFont="1" applyFill="1" applyBorder="1" applyAlignment="1">
      <alignment horizontal="center" vertical="top" wrapText="1"/>
    </xf>
    <xf numFmtId="166" fontId="8" fillId="3" borderId="14" xfId="0" applyNumberFormat="1" applyFont="1" applyFill="1" applyBorder="1" applyAlignment="1">
      <alignment horizontal="center" vertical="top" wrapText="1"/>
    </xf>
  </cellXfs>
  <cellStyles count="10">
    <cellStyle name="Millares" xfId="1" builtinId="3"/>
    <cellStyle name="Millares 2" xfId="6"/>
    <cellStyle name="Moneda" xfId="2" builtinId="4"/>
    <cellStyle name="Normal" xfId="0" builtinId="0"/>
    <cellStyle name="Normal 2" xfId="3"/>
    <cellStyle name="Normal 2 2" xfId="8"/>
    <cellStyle name="Normal 2 2 2" xfId="9"/>
    <cellStyle name="Normal 3" xfId="5"/>
    <cellStyle name="Normal 4" xfId="4"/>
    <cellStyle name="Normal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230715</xdr:colOff>
      <xdr:row>2</xdr:row>
      <xdr:rowOff>23285</xdr:rowOff>
    </xdr:from>
    <xdr:to>
      <xdr:col>2</xdr:col>
      <xdr:colOff>1980850</xdr:colOff>
      <xdr:row>5</xdr:row>
      <xdr:rowOff>163368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56" t="6350" r="6356" b="6867"/>
        <a:stretch/>
      </xdr:blipFill>
      <xdr:spPr>
        <a:xfrm>
          <a:off x="431798" y="414868"/>
          <a:ext cx="2332219" cy="82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tabSelected="1" zoomScaleNormal="100" workbookViewId="0"/>
  </sheetViews>
  <sheetFormatPr baseColWidth="10" defaultRowHeight="15"/>
  <cols>
    <col min="1" max="1" width="3" customWidth="1"/>
    <col min="2" max="2" width="8.7109375" style="3" customWidth="1"/>
    <col min="3" max="3" width="55.7109375" customWidth="1"/>
    <col min="4" max="4" width="9.7109375" customWidth="1"/>
    <col min="5" max="5" width="11.7109375" customWidth="1"/>
    <col min="6" max="6" width="12.85546875" customWidth="1"/>
    <col min="7" max="7" width="20.7109375" customWidth="1"/>
    <col min="8" max="8" width="14.85546875" bestFit="1" customWidth="1"/>
    <col min="9" max="9" width="3.7109375" customWidth="1"/>
  </cols>
  <sheetData>
    <row r="1" spans="1:11" s="1" customFormat="1" ht="15.75" thickBot="1">
      <c r="A1" s="4"/>
      <c r="B1" s="5"/>
      <c r="C1" s="4"/>
      <c r="D1" s="6"/>
      <c r="E1" s="6"/>
      <c r="F1" s="6"/>
      <c r="G1" s="6"/>
      <c r="H1" s="4"/>
      <c r="I1" s="4"/>
    </row>
    <row r="2" spans="1:11" s="1" customFormat="1">
      <c r="A2" s="4"/>
      <c r="B2" s="7" t="s">
        <v>0</v>
      </c>
      <c r="C2" s="8"/>
      <c r="D2" s="9"/>
      <c r="E2" s="9"/>
      <c r="F2" s="9"/>
      <c r="G2" s="9"/>
      <c r="H2" s="10"/>
      <c r="I2" s="4"/>
    </row>
    <row r="3" spans="1:11" s="1" customFormat="1" ht="18.75">
      <c r="A3" s="4"/>
      <c r="B3" s="11"/>
      <c r="C3" s="62" t="s">
        <v>10</v>
      </c>
      <c r="D3" s="62"/>
      <c r="E3" s="62"/>
      <c r="F3" s="62"/>
      <c r="G3" s="62"/>
      <c r="H3" s="63"/>
      <c r="I3" s="12"/>
    </row>
    <row r="4" spans="1:11" s="1" customFormat="1" ht="18.75">
      <c r="A4" s="4"/>
      <c r="B4" s="11"/>
      <c r="C4" s="62" t="s">
        <v>9</v>
      </c>
      <c r="D4" s="62"/>
      <c r="E4" s="62"/>
      <c r="F4" s="62"/>
      <c r="G4" s="62"/>
      <c r="H4" s="63"/>
      <c r="I4" s="13"/>
    </row>
    <row r="5" spans="1:11" s="1" customFormat="1" ht="15.75">
      <c r="A5" s="4"/>
      <c r="B5" s="11"/>
      <c r="C5" s="60" t="s">
        <v>119</v>
      </c>
      <c r="D5" s="60"/>
      <c r="E5" s="60"/>
      <c r="F5" s="60"/>
      <c r="G5" s="60"/>
      <c r="H5" s="61"/>
      <c r="I5" s="14"/>
    </row>
    <row r="6" spans="1:11" s="1" customFormat="1" ht="15.75">
      <c r="A6" s="4"/>
      <c r="B6" s="11"/>
      <c r="C6" s="60" t="s">
        <v>160</v>
      </c>
      <c r="D6" s="60"/>
      <c r="E6" s="60"/>
      <c r="F6" s="60"/>
      <c r="G6" s="60"/>
      <c r="H6" s="61"/>
      <c r="I6" s="14"/>
    </row>
    <row r="7" spans="1:11" s="1" customFormat="1">
      <c r="A7" s="4"/>
      <c r="B7" s="11"/>
      <c r="C7" s="15"/>
      <c r="D7" s="16"/>
      <c r="E7" s="16"/>
      <c r="F7" s="16"/>
      <c r="G7" s="16"/>
      <c r="H7" s="17"/>
      <c r="I7" s="4"/>
    </row>
    <row r="8" spans="1:11" s="1" customFormat="1" ht="15.75" customHeight="1">
      <c r="A8" s="4"/>
      <c r="B8" s="18"/>
      <c r="C8" s="64" t="s">
        <v>159</v>
      </c>
      <c r="D8" s="64"/>
      <c r="E8" s="19"/>
      <c r="F8" s="16"/>
      <c r="G8" s="16"/>
      <c r="H8" s="17"/>
      <c r="I8" s="20"/>
    </row>
    <row r="9" spans="1:11" s="1" customFormat="1" ht="15" customHeight="1">
      <c r="A9" s="4"/>
      <c r="B9" s="18"/>
      <c r="C9" s="64"/>
      <c r="D9" s="64"/>
      <c r="E9" s="19"/>
      <c r="F9" s="16"/>
      <c r="G9" s="16"/>
      <c r="H9" s="21"/>
      <c r="I9" s="4"/>
    </row>
    <row r="10" spans="1:11" s="1" customFormat="1" ht="15.75" thickBot="1">
      <c r="A10" s="4"/>
      <c r="B10" s="22" t="s">
        <v>1</v>
      </c>
      <c r="C10" s="65"/>
      <c r="D10" s="65"/>
      <c r="E10" s="23" t="s">
        <v>2</v>
      </c>
      <c r="F10" s="66"/>
      <c r="G10" s="66"/>
      <c r="H10" s="67"/>
      <c r="I10" s="4"/>
    </row>
    <row r="11" spans="1:11" s="2" customFormat="1" ht="30.75" thickBot="1">
      <c r="A11" s="6"/>
      <c r="B11" s="24" t="s">
        <v>3</v>
      </c>
      <c r="C11" s="25" t="s">
        <v>4</v>
      </c>
      <c r="D11" s="25" t="s">
        <v>5</v>
      </c>
      <c r="E11" s="25" t="s">
        <v>6</v>
      </c>
      <c r="F11" s="25" t="s">
        <v>11</v>
      </c>
      <c r="G11" s="50" t="s">
        <v>121</v>
      </c>
      <c r="H11" s="26" t="s">
        <v>7</v>
      </c>
      <c r="I11" s="4"/>
    </row>
    <row r="12" spans="1:11" ht="15.75" thickBot="1">
      <c r="B12" s="43"/>
      <c r="C12" s="44" t="s">
        <v>114</v>
      </c>
      <c r="D12" s="45"/>
      <c r="E12" s="46"/>
      <c r="F12" s="47"/>
      <c r="G12" s="47"/>
      <c r="H12" s="48"/>
      <c r="I12" s="41"/>
    </row>
    <row r="13" spans="1:11" s="1" customFormat="1">
      <c r="A13" s="4"/>
      <c r="B13" s="42">
        <v>1</v>
      </c>
      <c r="C13" s="57" t="s">
        <v>12</v>
      </c>
      <c r="D13" s="57"/>
      <c r="E13" s="57"/>
      <c r="F13" s="57"/>
      <c r="G13" s="58"/>
      <c r="H13" s="59"/>
      <c r="I13" s="4"/>
    </row>
    <row r="14" spans="1:11" s="1" customFormat="1" ht="60">
      <c r="A14" s="4"/>
      <c r="B14" s="27">
        <f>B13+0.01</f>
        <v>1.01</v>
      </c>
      <c r="C14" s="31" t="s">
        <v>13</v>
      </c>
      <c r="D14" s="28" t="s">
        <v>8</v>
      </c>
      <c r="E14" s="54">
        <v>575.5</v>
      </c>
      <c r="F14" s="29"/>
      <c r="G14" s="51"/>
      <c r="H14" s="30">
        <f>+E14*F14</f>
        <v>0</v>
      </c>
      <c r="I14" s="4"/>
      <c r="J14"/>
      <c r="K14" s="56"/>
    </row>
    <row r="15" spans="1:11" s="1" customFormat="1" ht="158.25">
      <c r="A15" s="4"/>
      <c r="B15" s="27">
        <f t="shared" ref="B15:B17" si="0">B14+0.01</f>
        <v>1.02</v>
      </c>
      <c r="C15" s="31" t="s">
        <v>132</v>
      </c>
      <c r="D15" s="28" t="s">
        <v>8</v>
      </c>
      <c r="E15" s="54">
        <v>575.5</v>
      </c>
      <c r="F15" s="29"/>
      <c r="G15" s="51"/>
      <c r="H15" s="30">
        <f t="shared" ref="H15:H70" si="1">+E15*F15</f>
        <v>0</v>
      </c>
      <c r="I15" s="4"/>
    </row>
    <row r="16" spans="1:11" s="1" customFormat="1" ht="147.75">
      <c r="A16" s="4"/>
      <c r="B16" s="27">
        <f t="shared" si="0"/>
        <v>1.03</v>
      </c>
      <c r="C16" s="31" t="s">
        <v>133</v>
      </c>
      <c r="D16" s="28" t="s">
        <v>8</v>
      </c>
      <c r="E16" s="54">
        <v>25</v>
      </c>
      <c r="F16" s="29"/>
      <c r="G16" s="51"/>
      <c r="H16" s="30">
        <f t="shared" si="1"/>
        <v>0</v>
      </c>
      <c r="I16" s="4"/>
    </row>
    <row r="17" spans="1:9" s="1" customFormat="1" ht="75">
      <c r="A17" s="4"/>
      <c r="B17" s="27">
        <f t="shared" si="0"/>
        <v>1.04</v>
      </c>
      <c r="C17" s="31" t="s">
        <v>14</v>
      </c>
      <c r="D17" s="28" t="s">
        <v>15</v>
      </c>
      <c r="E17" s="54">
        <v>1</v>
      </c>
      <c r="F17" s="29"/>
      <c r="G17" s="51"/>
      <c r="H17" s="30">
        <f t="shared" si="1"/>
        <v>0</v>
      </c>
      <c r="I17" s="4"/>
    </row>
    <row r="18" spans="1:9" s="1" customFormat="1">
      <c r="A18" s="4"/>
      <c r="B18" s="42">
        <v>2</v>
      </c>
      <c r="C18" s="57" t="s">
        <v>16</v>
      </c>
      <c r="D18" s="57"/>
      <c r="E18" s="57"/>
      <c r="F18" s="57"/>
      <c r="G18" s="58"/>
      <c r="H18" s="59">
        <f t="shared" si="1"/>
        <v>0</v>
      </c>
      <c r="I18" s="4"/>
    </row>
    <row r="19" spans="1:9" s="1" customFormat="1" ht="60">
      <c r="A19" s="4"/>
      <c r="B19" s="27">
        <f>B18+0.01</f>
        <v>2.0099999999999998</v>
      </c>
      <c r="C19" s="31" t="s">
        <v>13</v>
      </c>
      <c r="D19" s="28" t="s">
        <v>8</v>
      </c>
      <c r="E19" s="54">
        <v>185.5</v>
      </c>
      <c r="F19" s="29"/>
      <c r="G19" s="51"/>
      <c r="H19" s="30">
        <f t="shared" si="1"/>
        <v>0</v>
      </c>
      <c r="I19" s="4"/>
    </row>
    <row r="20" spans="1:9" s="1" customFormat="1" ht="158.25">
      <c r="A20" s="4"/>
      <c r="B20" s="27">
        <f t="shared" ref="B20:B22" si="2">B19+0.01</f>
        <v>2.0199999999999996</v>
      </c>
      <c r="C20" s="31" t="s">
        <v>134</v>
      </c>
      <c r="D20" s="28" t="s">
        <v>8</v>
      </c>
      <c r="E20" s="54">
        <v>185.5</v>
      </c>
      <c r="F20" s="29"/>
      <c r="G20" s="51"/>
      <c r="H20" s="30">
        <f t="shared" si="1"/>
        <v>0</v>
      </c>
      <c r="I20" s="4"/>
    </row>
    <row r="21" spans="1:9" s="1" customFormat="1" ht="147.75">
      <c r="A21" s="4"/>
      <c r="B21" s="27">
        <f t="shared" si="2"/>
        <v>2.0299999999999994</v>
      </c>
      <c r="C21" s="31" t="s">
        <v>133</v>
      </c>
      <c r="D21" s="28" t="s">
        <v>8</v>
      </c>
      <c r="E21" s="54">
        <v>25</v>
      </c>
      <c r="F21" s="29"/>
      <c r="G21" s="51"/>
      <c r="H21" s="30">
        <f t="shared" si="1"/>
        <v>0</v>
      </c>
      <c r="I21" s="4"/>
    </row>
    <row r="22" spans="1:9" s="1" customFormat="1" ht="75">
      <c r="A22" s="4"/>
      <c r="B22" s="27">
        <f t="shared" si="2"/>
        <v>2.0399999999999991</v>
      </c>
      <c r="C22" s="31" t="s">
        <v>14</v>
      </c>
      <c r="D22" s="28" t="s">
        <v>15</v>
      </c>
      <c r="E22" s="54">
        <v>1</v>
      </c>
      <c r="F22" s="29"/>
      <c r="G22" s="51"/>
      <c r="H22" s="30">
        <f t="shared" si="1"/>
        <v>0</v>
      </c>
      <c r="I22" s="4"/>
    </row>
    <row r="23" spans="1:9" s="1" customFormat="1">
      <c r="A23" s="4"/>
      <c r="B23" s="42">
        <v>3</v>
      </c>
      <c r="C23" s="57" t="s">
        <v>17</v>
      </c>
      <c r="D23" s="57"/>
      <c r="E23" s="57"/>
      <c r="F23" s="57"/>
      <c r="G23" s="58"/>
      <c r="H23" s="59">
        <f t="shared" si="1"/>
        <v>0</v>
      </c>
      <c r="I23" s="4"/>
    </row>
    <row r="24" spans="1:9" s="1" customFormat="1" ht="60">
      <c r="A24" s="4"/>
      <c r="B24" s="27">
        <f>B23+0.01</f>
        <v>3.01</v>
      </c>
      <c r="C24" s="31" t="s">
        <v>13</v>
      </c>
      <c r="D24" s="28" t="s">
        <v>8</v>
      </c>
      <c r="E24" s="54">
        <v>296.5</v>
      </c>
      <c r="F24" s="29"/>
      <c r="G24" s="51"/>
      <c r="H24" s="30">
        <f t="shared" si="1"/>
        <v>0</v>
      </c>
      <c r="I24" s="4"/>
    </row>
    <row r="25" spans="1:9" s="1" customFormat="1" ht="158.25">
      <c r="A25" s="4"/>
      <c r="B25" s="27">
        <f t="shared" ref="B25:B27" si="3">B24+0.01</f>
        <v>3.0199999999999996</v>
      </c>
      <c r="C25" s="31" t="s">
        <v>134</v>
      </c>
      <c r="D25" s="28" t="s">
        <v>8</v>
      </c>
      <c r="E25" s="54">
        <v>296.5</v>
      </c>
      <c r="F25" s="29"/>
      <c r="G25" s="51"/>
      <c r="H25" s="30">
        <f t="shared" si="1"/>
        <v>0</v>
      </c>
      <c r="I25" s="4"/>
    </row>
    <row r="26" spans="1:9" s="1" customFormat="1" ht="147.75">
      <c r="A26" s="4"/>
      <c r="B26" s="27">
        <f t="shared" si="3"/>
        <v>3.0299999999999994</v>
      </c>
      <c r="C26" s="31" t="s">
        <v>133</v>
      </c>
      <c r="D26" s="28" t="s">
        <v>8</v>
      </c>
      <c r="E26" s="54">
        <v>25</v>
      </c>
      <c r="F26" s="29"/>
      <c r="G26" s="51"/>
      <c r="H26" s="30">
        <f t="shared" si="1"/>
        <v>0</v>
      </c>
      <c r="I26" s="4"/>
    </row>
    <row r="27" spans="1:9" s="1" customFormat="1" ht="75">
      <c r="A27" s="4"/>
      <c r="B27" s="27">
        <f t="shared" si="3"/>
        <v>3.0399999999999991</v>
      </c>
      <c r="C27" s="31" t="s">
        <v>14</v>
      </c>
      <c r="D27" s="28" t="s">
        <v>15</v>
      </c>
      <c r="E27" s="54">
        <v>1</v>
      </c>
      <c r="F27" s="29"/>
      <c r="G27" s="51"/>
      <c r="H27" s="30">
        <f t="shared" si="1"/>
        <v>0</v>
      </c>
      <c r="I27" s="4"/>
    </row>
    <row r="28" spans="1:9" s="1" customFormat="1">
      <c r="A28" s="4"/>
      <c r="B28" s="42">
        <v>4</v>
      </c>
      <c r="C28" s="57" t="s">
        <v>18</v>
      </c>
      <c r="D28" s="57"/>
      <c r="E28" s="57"/>
      <c r="F28" s="57"/>
      <c r="G28" s="58"/>
      <c r="H28" s="59">
        <f t="shared" si="1"/>
        <v>0</v>
      </c>
      <c r="I28" s="4"/>
    </row>
    <row r="29" spans="1:9" s="1" customFormat="1" ht="30">
      <c r="A29" s="4"/>
      <c r="B29" s="27">
        <f>B28+0.01</f>
        <v>4.01</v>
      </c>
      <c r="C29" s="31" t="s">
        <v>19</v>
      </c>
      <c r="D29" s="28" t="s">
        <v>8</v>
      </c>
      <c r="E29" s="54">
        <v>500</v>
      </c>
      <c r="F29" s="29"/>
      <c r="G29" s="51"/>
      <c r="H29" s="30">
        <f t="shared" si="1"/>
        <v>0</v>
      </c>
      <c r="I29" s="4"/>
    </row>
    <row r="30" spans="1:9" s="1" customFormat="1" ht="60">
      <c r="A30" s="4"/>
      <c r="B30" s="27">
        <f t="shared" ref="B30:B37" si="4">B29+0.01</f>
        <v>4.0199999999999996</v>
      </c>
      <c r="C30" s="31" t="s">
        <v>20</v>
      </c>
      <c r="D30" s="28" t="s">
        <v>8</v>
      </c>
      <c r="E30" s="54">
        <v>150</v>
      </c>
      <c r="F30" s="29"/>
      <c r="G30" s="51"/>
      <c r="H30" s="30">
        <f t="shared" si="1"/>
        <v>0</v>
      </c>
      <c r="I30" s="4"/>
    </row>
    <row r="31" spans="1:9" s="1" customFormat="1" ht="165">
      <c r="A31" s="4"/>
      <c r="B31" s="27">
        <f t="shared" si="4"/>
        <v>4.0299999999999994</v>
      </c>
      <c r="C31" s="31" t="s">
        <v>135</v>
      </c>
      <c r="D31" s="28" t="s">
        <v>8</v>
      </c>
      <c r="E31" s="54">
        <v>500</v>
      </c>
      <c r="F31" s="29"/>
      <c r="G31" s="51"/>
      <c r="H31" s="30">
        <f t="shared" si="1"/>
        <v>0</v>
      </c>
      <c r="I31" s="4"/>
    </row>
    <row r="32" spans="1:9" s="1" customFormat="1" ht="150">
      <c r="A32" s="4"/>
      <c r="B32" s="27">
        <f t="shared" si="4"/>
        <v>4.0399999999999991</v>
      </c>
      <c r="C32" s="31" t="s">
        <v>136</v>
      </c>
      <c r="D32" s="28" t="s">
        <v>8</v>
      </c>
      <c r="E32" s="54">
        <v>65</v>
      </c>
      <c r="F32" s="29"/>
      <c r="G32" s="51"/>
      <c r="H32" s="30">
        <f t="shared" si="1"/>
        <v>0</v>
      </c>
      <c r="I32" s="4"/>
    </row>
    <row r="33" spans="1:9" s="1" customFormat="1" ht="147.75">
      <c r="A33" s="4"/>
      <c r="B33" s="27">
        <f t="shared" si="4"/>
        <v>4.0499999999999989</v>
      </c>
      <c r="C33" s="31" t="s">
        <v>137</v>
      </c>
      <c r="D33" s="28" t="s">
        <v>8</v>
      </c>
      <c r="E33" s="54">
        <v>30</v>
      </c>
      <c r="F33" s="29"/>
      <c r="G33" s="51"/>
      <c r="H33" s="30">
        <f t="shared" si="1"/>
        <v>0</v>
      </c>
      <c r="I33" s="4"/>
    </row>
    <row r="34" spans="1:9" s="1" customFormat="1" ht="144.75">
      <c r="A34" s="4"/>
      <c r="B34" s="27">
        <f t="shared" si="4"/>
        <v>4.0599999999999987</v>
      </c>
      <c r="C34" s="31" t="s">
        <v>151</v>
      </c>
      <c r="D34" s="28" t="s">
        <v>8</v>
      </c>
      <c r="E34" s="54">
        <v>1062.5</v>
      </c>
      <c r="F34" s="29"/>
      <c r="G34" s="51"/>
      <c r="H34" s="30">
        <f t="shared" si="1"/>
        <v>0</v>
      </c>
      <c r="I34" s="4"/>
    </row>
    <row r="35" spans="1:9" s="1" customFormat="1" ht="144.75">
      <c r="A35" s="4"/>
      <c r="B35" s="27">
        <f t="shared" si="4"/>
        <v>4.0699999999999985</v>
      </c>
      <c r="C35" s="31" t="s">
        <v>152</v>
      </c>
      <c r="D35" s="28" t="s">
        <v>21</v>
      </c>
      <c r="E35" s="54">
        <f>(34.5*11)+(20.5*5)</f>
        <v>482</v>
      </c>
      <c r="F35" s="29"/>
      <c r="G35" s="51"/>
      <c r="H35" s="30">
        <f t="shared" si="1"/>
        <v>0</v>
      </c>
      <c r="I35" s="4"/>
    </row>
    <row r="36" spans="1:9" s="1" customFormat="1" ht="75">
      <c r="A36" s="4"/>
      <c r="B36" s="27">
        <f t="shared" si="4"/>
        <v>4.0799999999999983</v>
      </c>
      <c r="C36" s="31" t="s">
        <v>22</v>
      </c>
      <c r="D36" s="28" t="s">
        <v>8</v>
      </c>
      <c r="E36" s="54">
        <v>20</v>
      </c>
      <c r="F36" s="29"/>
      <c r="G36" s="51"/>
      <c r="H36" s="30">
        <f t="shared" si="1"/>
        <v>0</v>
      </c>
      <c r="I36" s="4"/>
    </row>
    <row r="37" spans="1:9" s="1" customFormat="1" ht="75">
      <c r="A37" s="4"/>
      <c r="B37" s="27">
        <f t="shared" si="4"/>
        <v>4.0899999999999981</v>
      </c>
      <c r="C37" s="31" t="s">
        <v>14</v>
      </c>
      <c r="D37" s="28" t="s">
        <v>15</v>
      </c>
      <c r="E37" s="54">
        <v>1</v>
      </c>
      <c r="F37" s="29"/>
      <c r="G37" s="51"/>
      <c r="H37" s="30">
        <f t="shared" si="1"/>
        <v>0</v>
      </c>
      <c r="I37" s="4"/>
    </row>
    <row r="38" spans="1:9" s="1" customFormat="1">
      <c r="A38" s="4"/>
      <c r="B38" s="42">
        <v>5</v>
      </c>
      <c r="C38" s="57" t="s">
        <v>23</v>
      </c>
      <c r="D38" s="57"/>
      <c r="E38" s="57"/>
      <c r="F38" s="57"/>
      <c r="G38" s="58"/>
      <c r="H38" s="59">
        <f t="shared" si="1"/>
        <v>0</v>
      </c>
      <c r="I38" s="4"/>
    </row>
    <row r="39" spans="1:9" s="1" customFormat="1" ht="60">
      <c r="A39" s="4"/>
      <c r="B39" s="27">
        <f>B38+0.01</f>
        <v>5.01</v>
      </c>
      <c r="C39" s="31" t="s">
        <v>13</v>
      </c>
      <c r="D39" s="28" t="s">
        <v>8</v>
      </c>
      <c r="E39" s="54">
        <v>527</v>
      </c>
      <c r="F39" s="29"/>
      <c r="G39" s="51"/>
      <c r="H39" s="30">
        <f t="shared" si="1"/>
        <v>0</v>
      </c>
      <c r="I39" s="4"/>
    </row>
    <row r="40" spans="1:9" s="1" customFormat="1" ht="158.25">
      <c r="A40" s="4"/>
      <c r="B40" s="27">
        <f t="shared" ref="B40:B42" si="5">B39+0.01</f>
        <v>5.0199999999999996</v>
      </c>
      <c r="C40" s="31" t="s">
        <v>134</v>
      </c>
      <c r="D40" s="28" t="s">
        <v>8</v>
      </c>
      <c r="E40" s="54">
        <v>527</v>
      </c>
      <c r="F40" s="29"/>
      <c r="G40" s="51"/>
      <c r="H40" s="30">
        <f t="shared" si="1"/>
        <v>0</v>
      </c>
      <c r="I40" s="4"/>
    </row>
    <row r="41" spans="1:9" s="1" customFormat="1" ht="147.75">
      <c r="A41" s="4"/>
      <c r="B41" s="27">
        <f t="shared" si="5"/>
        <v>5.0299999999999994</v>
      </c>
      <c r="C41" s="31" t="s">
        <v>133</v>
      </c>
      <c r="D41" s="28" t="s">
        <v>8</v>
      </c>
      <c r="E41" s="54">
        <v>25</v>
      </c>
      <c r="F41" s="29"/>
      <c r="G41" s="51"/>
      <c r="H41" s="30">
        <f t="shared" si="1"/>
        <v>0</v>
      </c>
      <c r="I41" s="4"/>
    </row>
    <row r="42" spans="1:9" s="1" customFormat="1" ht="75">
      <c r="A42" s="4"/>
      <c r="B42" s="27">
        <f t="shared" si="5"/>
        <v>5.0399999999999991</v>
      </c>
      <c r="C42" s="31" t="s">
        <v>14</v>
      </c>
      <c r="D42" s="28" t="s">
        <v>15</v>
      </c>
      <c r="E42" s="54">
        <v>1</v>
      </c>
      <c r="F42" s="29"/>
      <c r="G42" s="51"/>
      <c r="H42" s="30">
        <f t="shared" si="1"/>
        <v>0</v>
      </c>
      <c r="I42" s="4"/>
    </row>
    <row r="43" spans="1:9" s="1" customFormat="1">
      <c r="A43" s="4"/>
      <c r="B43" s="42">
        <v>6</v>
      </c>
      <c r="C43" s="57" t="s">
        <v>24</v>
      </c>
      <c r="D43" s="57"/>
      <c r="E43" s="57"/>
      <c r="F43" s="57"/>
      <c r="G43" s="58"/>
      <c r="H43" s="59">
        <f t="shared" si="1"/>
        <v>0</v>
      </c>
      <c r="I43" s="4"/>
    </row>
    <row r="44" spans="1:9" s="1" customFormat="1" ht="105">
      <c r="A44" s="4"/>
      <c r="B44" s="27">
        <f>B43+0.01</f>
        <v>6.01</v>
      </c>
      <c r="C44" s="31" t="s">
        <v>25</v>
      </c>
      <c r="D44" s="28" t="s">
        <v>21</v>
      </c>
      <c r="E44" s="54">
        <v>2</v>
      </c>
      <c r="F44" s="29"/>
      <c r="G44" s="51"/>
      <c r="H44" s="30">
        <f t="shared" si="1"/>
        <v>0</v>
      </c>
      <c r="I44" s="4"/>
    </row>
    <row r="45" spans="1:9" s="1" customFormat="1" ht="75">
      <c r="A45" s="4"/>
      <c r="B45" s="27">
        <f t="shared" ref="B45:B60" si="6">B44+0.01</f>
        <v>6.02</v>
      </c>
      <c r="C45" s="31" t="s">
        <v>26</v>
      </c>
      <c r="D45" s="28" t="s">
        <v>8</v>
      </c>
      <c r="E45" s="54">
        <v>4</v>
      </c>
      <c r="F45" s="29"/>
      <c r="G45" s="51"/>
      <c r="H45" s="30">
        <f t="shared" si="1"/>
        <v>0</v>
      </c>
      <c r="I45" s="4"/>
    </row>
    <row r="46" spans="1:9" s="1" customFormat="1" ht="75">
      <c r="A46" s="4"/>
      <c r="B46" s="27">
        <f t="shared" si="6"/>
        <v>6.0299999999999994</v>
      </c>
      <c r="C46" s="31" t="s">
        <v>27</v>
      </c>
      <c r="D46" s="28" t="s">
        <v>28</v>
      </c>
      <c r="E46" s="54">
        <v>1.2</v>
      </c>
      <c r="F46" s="29"/>
      <c r="G46" s="51"/>
      <c r="H46" s="30">
        <f t="shared" si="1"/>
        <v>0</v>
      </c>
      <c r="I46" s="4"/>
    </row>
    <row r="47" spans="1:9" s="1" customFormat="1" ht="60">
      <c r="A47" s="4"/>
      <c r="B47" s="27">
        <f t="shared" si="6"/>
        <v>6.0399999999999991</v>
      </c>
      <c r="C47" s="31" t="s">
        <v>29</v>
      </c>
      <c r="D47" s="28" t="s">
        <v>21</v>
      </c>
      <c r="E47" s="54">
        <v>2</v>
      </c>
      <c r="F47" s="29"/>
      <c r="G47" s="51"/>
      <c r="H47" s="30">
        <f t="shared" si="1"/>
        <v>0</v>
      </c>
      <c r="I47" s="4"/>
    </row>
    <row r="48" spans="1:9" s="1" customFormat="1" ht="120">
      <c r="A48" s="4"/>
      <c r="B48" s="27">
        <f t="shared" si="6"/>
        <v>6.0499999999999989</v>
      </c>
      <c r="C48" s="31" t="s">
        <v>30</v>
      </c>
      <c r="D48" s="28" t="s">
        <v>21</v>
      </c>
      <c r="E48" s="54">
        <v>2</v>
      </c>
      <c r="F48" s="29"/>
      <c r="G48" s="51"/>
      <c r="H48" s="30">
        <f t="shared" si="1"/>
        <v>0</v>
      </c>
      <c r="I48" s="4"/>
    </row>
    <row r="49" spans="1:9" s="1" customFormat="1" ht="90">
      <c r="A49" s="4"/>
      <c r="B49" s="27">
        <f t="shared" si="6"/>
        <v>6.0599999999999987</v>
      </c>
      <c r="C49" s="31" t="s">
        <v>31</v>
      </c>
      <c r="D49" s="28" t="s">
        <v>8</v>
      </c>
      <c r="E49" s="54">
        <v>4</v>
      </c>
      <c r="F49" s="29"/>
      <c r="G49" s="51"/>
      <c r="H49" s="30">
        <f t="shared" si="1"/>
        <v>0</v>
      </c>
      <c r="I49" s="4"/>
    </row>
    <row r="50" spans="1:9" s="1" customFormat="1" ht="75">
      <c r="A50" s="4"/>
      <c r="B50" s="27">
        <f t="shared" si="6"/>
        <v>6.0699999999999985</v>
      </c>
      <c r="C50" s="31" t="s">
        <v>32</v>
      </c>
      <c r="D50" s="28" t="s">
        <v>8</v>
      </c>
      <c r="E50" s="54">
        <v>4</v>
      </c>
      <c r="F50" s="29"/>
      <c r="G50" s="51"/>
      <c r="H50" s="30">
        <f t="shared" si="1"/>
        <v>0</v>
      </c>
      <c r="I50" s="4"/>
    </row>
    <row r="51" spans="1:9" s="1" customFormat="1" ht="60">
      <c r="A51" s="4"/>
      <c r="B51" s="27">
        <f t="shared" si="6"/>
        <v>6.0799999999999983</v>
      </c>
      <c r="C51" s="31" t="s">
        <v>33</v>
      </c>
      <c r="D51" s="28" t="s">
        <v>8</v>
      </c>
      <c r="E51" s="54">
        <v>4</v>
      </c>
      <c r="F51" s="29"/>
      <c r="G51" s="51"/>
      <c r="H51" s="30">
        <f t="shared" si="1"/>
        <v>0</v>
      </c>
      <c r="I51" s="4"/>
    </row>
    <row r="52" spans="1:9" s="1" customFormat="1" ht="120">
      <c r="A52" s="4"/>
      <c r="B52" s="27">
        <f t="shared" si="6"/>
        <v>6.0899999999999981</v>
      </c>
      <c r="C52" s="31" t="s">
        <v>34</v>
      </c>
      <c r="D52" s="28" t="s">
        <v>8</v>
      </c>
      <c r="E52" s="54">
        <v>386.46</v>
      </c>
      <c r="F52" s="29"/>
      <c r="G52" s="51"/>
      <c r="H52" s="30">
        <f t="shared" si="1"/>
        <v>0</v>
      </c>
      <c r="I52" s="4"/>
    </row>
    <row r="53" spans="1:9" s="1" customFormat="1" ht="90">
      <c r="A53" s="4"/>
      <c r="B53" s="27">
        <f t="shared" si="6"/>
        <v>6.0999999999999979</v>
      </c>
      <c r="C53" s="31" t="s">
        <v>35</v>
      </c>
      <c r="D53" s="28" t="s">
        <v>8</v>
      </c>
      <c r="E53" s="54">
        <v>1.2</v>
      </c>
      <c r="F53" s="29"/>
      <c r="G53" s="51"/>
      <c r="H53" s="30">
        <f t="shared" si="1"/>
        <v>0</v>
      </c>
      <c r="I53" s="4"/>
    </row>
    <row r="54" spans="1:9" s="1" customFormat="1" ht="120">
      <c r="A54" s="4"/>
      <c r="B54" s="27">
        <f t="shared" si="6"/>
        <v>6.1099999999999977</v>
      </c>
      <c r="C54" s="31" t="s">
        <v>36</v>
      </c>
      <c r="D54" s="28" t="s">
        <v>8</v>
      </c>
      <c r="E54" s="54">
        <v>1</v>
      </c>
      <c r="F54" s="29"/>
      <c r="G54" s="51"/>
      <c r="H54" s="30">
        <f t="shared" si="1"/>
        <v>0</v>
      </c>
      <c r="I54" s="4"/>
    </row>
    <row r="55" spans="1:9" s="1" customFormat="1" ht="90">
      <c r="A55" s="4"/>
      <c r="B55" s="27">
        <f t="shared" si="6"/>
        <v>6.1199999999999974</v>
      </c>
      <c r="C55" s="31" t="s">
        <v>37</v>
      </c>
      <c r="D55" s="28" t="s">
        <v>8</v>
      </c>
      <c r="E55" s="54">
        <v>1.2</v>
      </c>
      <c r="F55" s="29"/>
      <c r="G55" s="51"/>
      <c r="H55" s="30">
        <f t="shared" si="1"/>
        <v>0</v>
      </c>
      <c r="I55" s="4"/>
    </row>
    <row r="56" spans="1:9" s="1" customFormat="1" ht="75">
      <c r="A56" s="4"/>
      <c r="B56" s="27">
        <f t="shared" si="6"/>
        <v>6.1299999999999972</v>
      </c>
      <c r="C56" s="31" t="s">
        <v>38</v>
      </c>
      <c r="D56" s="28" t="s">
        <v>8</v>
      </c>
      <c r="E56" s="54">
        <v>10</v>
      </c>
      <c r="F56" s="29"/>
      <c r="G56" s="51"/>
      <c r="H56" s="30">
        <f t="shared" si="1"/>
        <v>0</v>
      </c>
      <c r="I56" s="4"/>
    </row>
    <row r="57" spans="1:9" s="1" customFormat="1" ht="120">
      <c r="A57" s="4"/>
      <c r="B57" s="27">
        <f t="shared" si="6"/>
        <v>6.139999999999997</v>
      </c>
      <c r="C57" s="31" t="s">
        <v>147</v>
      </c>
      <c r="D57" s="28" t="s">
        <v>8</v>
      </c>
      <c r="E57" s="54">
        <v>1</v>
      </c>
      <c r="F57" s="29"/>
      <c r="G57" s="51"/>
      <c r="H57" s="30">
        <f t="shared" si="1"/>
        <v>0</v>
      </c>
      <c r="I57" s="4"/>
    </row>
    <row r="58" spans="1:9" s="1" customFormat="1" ht="135">
      <c r="A58" s="4"/>
      <c r="B58" s="27">
        <f t="shared" si="6"/>
        <v>6.1499999999999968</v>
      </c>
      <c r="C58" s="31" t="s">
        <v>39</v>
      </c>
      <c r="D58" s="28" t="s">
        <v>8</v>
      </c>
      <c r="E58" s="54">
        <v>10</v>
      </c>
      <c r="F58" s="29"/>
      <c r="G58" s="51"/>
      <c r="H58" s="30">
        <f t="shared" si="1"/>
        <v>0</v>
      </c>
      <c r="I58" s="4"/>
    </row>
    <row r="59" spans="1:9" s="1" customFormat="1" ht="90">
      <c r="A59" s="4"/>
      <c r="B59" s="27">
        <f t="shared" si="6"/>
        <v>6.1599999999999966</v>
      </c>
      <c r="C59" s="31" t="s">
        <v>40</v>
      </c>
      <c r="D59" s="28" t="s">
        <v>41</v>
      </c>
      <c r="E59" s="54">
        <v>2</v>
      </c>
      <c r="F59" s="29"/>
      <c r="G59" s="51"/>
      <c r="H59" s="30">
        <f t="shared" si="1"/>
        <v>0</v>
      </c>
      <c r="I59" s="4"/>
    </row>
    <row r="60" spans="1:9" s="1" customFormat="1" ht="75">
      <c r="A60" s="4"/>
      <c r="B60" s="27">
        <f t="shared" si="6"/>
        <v>6.1699999999999964</v>
      </c>
      <c r="C60" s="31" t="s">
        <v>14</v>
      </c>
      <c r="D60" s="28" t="s">
        <v>15</v>
      </c>
      <c r="E60" s="54">
        <v>1</v>
      </c>
      <c r="F60" s="29"/>
      <c r="G60" s="51"/>
      <c r="H60" s="30">
        <f t="shared" si="1"/>
        <v>0</v>
      </c>
      <c r="I60" s="4"/>
    </row>
    <row r="61" spans="1:9" s="1" customFormat="1">
      <c r="A61" s="4"/>
      <c r="B61" s="42">
        <v>7</v>
      </c>
      <c r="C61" s="57" t="s">
        <v>42</v>
      </c>
      <c r="D61" s="57"/>
      <c r="E61" s="57"/>
      <c r="F61" s="57"/>
      <c r="G61" s="58"/>
      <c r="H61" s="59">
        <f t="shared" si="1"/>
        <v>0</v>
      </c>
      <c r="I61" s="4"/>
    </row>
    <row r="62" spans="1:9" s="1" customFormat="1" ht="30">
      <c r="A62" s="4"/>
      <c r="B62" s="27">
        <f>B61+0.01</f>
        <v>7.01</v>
      </c>
      <c r="C62" s="31" t="s">
        <v>19</v>
      </c>
      <c r="D62" s="28" t="s">
        <v>8</v>
      </c>
      <c r="E62" s="54">
        <v>190.96</v>
      </c>
      <c r="F62" s="29"/>
      <c r="G62" s="51"/>
      <c r="H62" s="30">
        <f t="shared" si="1"/>
        <v>0</v>
      </c>
      <c r="I62" s="4"/>
    </row>
    <row r="63" spans="1:9" s="1" customFormat="1" ht="60">
      <c r="A63" s="4"/>
      <c r="B63" s="27">
        <f t="shared" ref="B63:B67" si="7">B62+0.01</f>
        <v>7.02</v>
      </c>
      <c r="C63" s="31" t="s">
        <v>20</v>
      </c>
      <c r="D63" s="28" t="s">
        <v>8</v>
      </c>
      <c r="E63" s="54">
        <v>190.96</v>
      </c>
      <c r="F63" s="29"/>
      <c r="G63" s="51"/>
      <c r="H63" s="30">
        <f t="shared" si="1"/>
        <v>0</v>
      </c>
      <c r="I63" s="4"/>
    </row>
    <row r="64" spans="1:9" s="1" customFormat="1" ht="195">
      <c r="A64" s="4"/>
      <c r="B64" s="27">
        <f t="shared" si="7"/>
        <v>7.0299999999999994</v>
      </c>
      <c r="C64" s="31" t="s">
        <v>43</v>
      </c>
      <c r="D64" s="28" t="s">
        <v>8</v>
      </c>
      <c r="E64" s="54">
        <v>190.96</v>
      </c>
      <c r="F64" s="29"/>
      <c r="G64" s="51"/>
      <c r="H64" s="30">
        <f t="shared" si="1"/>
        <v>0</v>
      </c>
      <c r="I64" s="4"/>
    </row>
    <row r="65" spans="1:9" s="1" customFormat="1" ht="195">
      <c r="A65" s="4"/>
      <c r="B65" s="27">
        <f t="shared" si="7"/>
        <v>7.0399999999999991</v>
      </c>
      <c r="C65" s="31" t="s">
        <v>44</v>
      </c>
      <c r="D65" s="28" t="s">
        <v>8</v>
      </c>
      <c r="E65" s="54">
        <v>68.5</v>
      </c>
      <c r="F65" s="29"/>
      <c r="G65" s="51"/>
      <c r="H65" s="30">
        <f t="shared" si="1"/>
        <v>0</v>
      </c>
      <c r="I65" s="4"/>
    </row>
    <row r="66" spans="1:9" s="1" customFormat="1" ht="60">
      <c r="A66" s="4"/>
      <c r="B66" s="27">
        <f t="shared" si="7"/>
        <v>7.0499999999999989</v>
      </c>
      <c r="C66" s="31" t="s">
        <v>45</v>
      </c>
      <c r="D66" s="28" t="s">
        <v>21</v>
      </c>
      <c r="E66" s="54">
        <v>81.5</v>
      </c>
      <c r="F66" s="29"/>
      <c r="G66" s="51"/>
      <c r="H66" s="30">
        <f t="shared" si="1"/>
        <v>0</v>
      </c>
      <c r="I66" s="4"/>
    </row>
    <row r="67" spans="1:9" s="1" customFormat="1" ht="75">
      <c r="A67" s="4"/>
      <c r="B67" s="27">
        <f t="shared" si="7"/>
        <v>7.0599999999999987</v>
      </c>
      <c r="C67" s="31" t="s">
        <v>14</v>
      </c>
      <c r="D67" s="28" t="s">
        <v>15</v>
      </c>
      <c r="E67" s="54">
        <v>1</v>
      </c>
      <c r="F67" s="29"/>
      <c r="G67" s="51"/>
      <c r="H67" s="30">
        <f t="shared" si="1"/>
        <v>0</v>
      </c>
      <c r="I67" s="4"/>
    </row>
    <row r="68" spans="1:9" s="1" customFormat="1">
      <c r="A68" s="4"/>
      <c r="B68" s="42">
        <v>8</v>
      </c>
      <c r="C68" s="57" t="s">
        <v>46</v>
      </c>
      <c r="D68" s="57"/>
      <c r="E68" s="57"/>
      <c r="F68" s="57"/>
      <c r="G68" s="58"/>
      <c r="H68" s="59">
        <f t="shared" si="1"/>
        <v>0</v>
      </c>
      <c r="I68" s="4"/>
    </row>
    <row r="69" spans="1:9" s="1" customFormat="1" ht="120">
      <c r="A69" s="4"/>
      <c r="B69" s="27">
        <f>B68+0.01</f>
        <v>8.01</v>
      </c>
      <c r="C69" s="31" t="s">
        <v>47</v>
      </c>
      <c r="D69" s="28" t="s">
        <v>8</v>
      </c>
      <c r="E69" s="54">
        <v>62</v>
      </c>
      <c r="F69" s="29"/>
      <c r="G69" s="51"/>
      <c r="H69" s="30">
        <f t="shared" si="1"/>
        <v>0</v>
      </c>
      <c r="I69" s="4"/>
    </row>
    <row r="70" spans="1:9" s="1" customFormat="1" ht="75">
      <c r="A70" s="4"/>
      <c r="B70" s="27">
        <f>B69+0.01</f>
        <v>8.02</v>
      </c>
      <c r="C70" s="31" t="s">
        <v>14</v>
      </c>
      <c r="D70" s="28" t="s">
        <v>15</v>
      </c>
      <c r="E70" s="54">
        <v>1</v>
      </c>
      <c r="F70" s="29"/>
      <c r="G70" s="51"/>
      <c r="H70" s="30">
        <f t="shared" si="1"/>
        <v>0</v>
      </c>
      <c r="I70" s="4"/>
    </row>
    <row r="71" spans="1:9" s="1" customFormat="1">
      <c r="A71" s="4"/>
      <c r="B71" s="42">
        <v>9</v>
      </c>
      <c r="C71" s="57" t="s">
        <v>48</v>
      </c>
      <c r="D71" s="57"/>
      <c r="E71" s="57"/>
      <c r="F71" s="57"/>
      <c r="G71" s="58"/>
      <c r="H71" s="59">
        <f t="shared" ref="H71:H127" si="8">+E71*F71</f>
        <v>0</v>
      </c>
      <c r="I71" s="4"/>
    </row>
    <row r="72" spans="1:9" s="1" customFormat="1" ht="128.25">
      <c r="A72" s="4"/>
      <c r="B72" s="27">
        <f>B71+0.01</f>
        <v>9.01</v>
      </c>
      <c r="C72" s="31" t="s">
        <v>138</v>
      </c>
      <c r="D72" s="28" t="s">
        <v>8</v>
      </c>
      <c r="E72" s="54">
        <v>3</v>
      </c>
      <c r="F72" s="29"/>
      <c r="G72" s="51"/>
      <c r="H72" s="30">
        <f t="shared" si="8"/>
        <v>0</v>
      </c>
      <c r="I72" s="4"/>
    </row>
    <row r="73" spans="1:9" s="1" customFormat="1" ht="142.5">
      <c r="A73" s="4"/>
      <c r="B73" s="27">
        <f t="shared" ref="B73:B79" si="9">B72+0.01</f>
        <v>9.02</v>
      </c>
      <c r="C73" s="31" t="s">
        <v>153</v>
      </c>
      <c r="D73" s="28" t="s">
        <v>8</v>
      </c>
      <c r="E73" s="54">
        <v>90</v>
      </c>
      <c r="F73" s="29"/>
      <c r="G73" s="51"/>
      <c r="H73" s="30">
        <f t="shared" si="8"/>
        <v>0</v>
      </c>
      <c r="I73" s="4"/>
    </row>
    <row r="74" spans="1:9" s="1" customFormat="1" ht="128.25">
      <c r="A74" s="4"/>
      <c r="B74" s="27">
        <f t="shared" si="9"/>
        <v>9.0299999999999994</v>
      </c>
      <c r="C74" s="31" t="s">
        <v>138</v>
      </c>
      <c r="D74" s="28" t="s">
        <v>8</v>
      </c>
      <c r="E74" s="54">
        <v>0.5</v>
      </c>
      <c r="F74" s="29"/>
      <c r="G74" s="51"/>
      <c r="H74" s="30">
        <f t="shared" si="8"/>
        <v>0</v>
      </c>
      <c r="I74" s="4"/>
    </row>
    <row r="75" spans="1:9" s="1" customFormat="1" ht="75">
      <c r="A75" s="4"/>
      <c r="B75" s="27">
        <f t="shared" si="9"/>
        <v>9.0399999999999991</v>
      </c>
      <c r="C75" s="31" t="s">
        <v>49</v>
      </c>
      <c r="D75" s="28" t="s">
        <v>41</v>
      </c>
      <c r="E75" s="54">
        <v>1</v>
      </c>
      <c r="F75" s="29"/>
      <c r="G75" s="51"/>
      <c r="H75" s="30">
        <f t="shared" si="8"/>
        <v>0</v>
      </c>
      <c r="I75" s="4"/>
    </row>
    <row r="76" spans="1:9" s="1" customFormat="1" ht="180">
      <c r="A76" s="4"/>
      <c r="B76" s="27">
        <f t="shared" si="9"/>
        <v>9.0499999999999989</v>
      </c>
      <c r="C76" s="31" t="s">
        <v>50</v>
      </c>
      <c r="D76" s="28" t="s">
        <v>41</v>
      </c>
      <c r="E76" s="54">
        <v>13</v>
      </c>
      <c r="F76" s="29"/>
      <c r="G76" s="51"/>
      <c r="H76" s="30">
        <f t="shared" si="8"/>
        <v>0</v>
      </c>
      <c r="I76" s="4"/>
    </row>
    <row r="77" spans="1:9" s="1" customFormat="1" ht="120">
      <c r="A77" s="4"/>
      <c r="B77" s="27">
        <f t="shared" si="9"/>
        <v>9.0599999999999987</v>
      </c>
      <c r="C77" s="31" t="s">
        <v>51</v>
      </c>
      <c r="D77" s="28" t="s">
        <v>21</v>
      </c>
      <c r="E77" s="54">
        <v>2</v>
      </c>
      <c r="F77" s="29"/>
      <c r="G77" s="51"/>
      <c r="H77" s="30">
        <f t="shared" si="8"/>
        <v>0</v>
      </c>
      <c r="I77" s="4"/>
    </row>
    <row r="78" spans="1:9" s="1" customFormat="1" ht="217.5">
      <c r="A78" s="4"/>
      <c r="B78" s="27">
        <f t="shared" si="9"/>
        <v>9.0699999999999985</v>
      </c>
      <c r="C78" s="31" t="s">
        <v>154</v>
      </c>
      <c r="D78" s="28" t="s">
        <v>21</v>
      </c>
      <c r="E78" s="54">
        <v>22</v>
      </c>
      <c r="F78" s="29"/>
      <c r="G78" s="51"/>
      <c r="H78" s="30">
        <f t="shared" si="8"/>
        <v>0</v>
      </c>
      <c r="I78" s="4"/>
    </row>
    <row r="79" spans="1:9" s="1" customFormat="1" ht="75">
      <c r="A79" s="4"/>
      <c r="B79" s="27">
        <f t="shared" si="9"/>
        <v>9.0799999999999983</v>
      </c>
      <c r="C79" s="31" t="s">
        <v>14</v>
      </c>
      <c r="D79" s="28" t="s">
        <v>15</v>
      </c>
      <c r="E79" s="54">
        <v>1</v>
      </c>
      <c r="F79" s="29"/>
      <c r="G79" s="51"/>
      <c r="H79" s="30">
        <f t="shared" si="8"/>
        <v>0</v>
      </c>
      <c r="I79" s="4"/>
    </row>
    <row r="80" spans="1:9" s="1" customFormat="1">
      <c r="A80" s="4"/>
      <c r="B80" s="42">
        <v>10</v>
      </c>
      <c r="C80" s="57" t="s">
        <v>52</v>
      </c>
      <c r="D80" s="57"/>
      <c r="E80" s="57"/>
      <c r="F80" s="57"/>
      <c r="G80" s="58"/>
      <c r="H80" s="59">
        <f t="shared" si="8"/>
        <v>0</v>
      </c>
      <c r="I80" s="4"/>
    </row>
    <row r="81" spans="1:9" s="1" customFormat="1" ht="135">
      <c r="A81" s="4"/>
      <c r="B81" s="27">
        <f>B80+0.01</f>
        <v>10.01</v>
      </c>
      <c r="C81" s="31" t="s">
        <v>53</v>
      </c>
      <c r="D81" s="28" t="s">
        <v>8</v>
      </c>
      <c r="E81" s="54">
        <v>110</v>
      </c>
      <c r="F81" s="29"/>
      <c r="G81" s="51"/>
      <c r="H81" s="30">
        <f t="shared" si="8"/>
        <v>0</v>
      </c>
      <c r="I81" s="4"/>
    </row>
    <row r="82" spans="1:9" s="1" customFormat="1" ht="120">
      <c r="A82" s="4"/>
      <c r="B82" s="27">
        <f>B81+0.01</f>
        <v>10.02</v>
      </c>
      <c r="C82" s="31" t="s">
        <v>54</v>
      </c>
      <c r="D82" s="28" t="s">
        <v>8</v>
      </c>
      <c r="E82" s="54">
        <v>110</v>
      </c>
      <c r="F82" s="29"/>
      <c r="G82" s="51"/>
      <c r="H82" s="30">
        <f t="shared" si="8"/>
        <v>0</v>
      </c>
      <c r="I82" s="4"/>
    </row>
    <row r="83" spans="1:9" s="1" customFormat="1" ht="210">
      <c r="A83" s="4"/>
      <c r="B83" s="27">
        <f t="shared" ref="B83:B84" si="10">B82+0.01</f>
        <v>10.029999999999999</v>
      </c>
      <c r="C83" s="53" t="s">
        <v>146</v>
      </c>
      <c r="D83" s="28" t="s">
        <v>21</v>
      </c>
      <c r="E83" s="54">
        <v>20</v>
      </c>
      <c r="F83" s="29"/>
      <c r="G83" s="51"/>
      <c r="H83" s="30">
        <f t="shared" si="8"/>
        <v>0</v>
      </c>
      <c r="I83" s="4"/>
    </row>
    <row r="84" spans="1:9" s="1" customFormat="1" ht="75">
      <c r="A84" s="4"/>
      <c r="B84" s="27">
        <f t="shared" si="10"/>
        <v>10.039999999999999</v>
      </c>
      <c r="C84" s="31" t="s">
        <v>14</v>
      </c>
      <c r="D84" s="28" t="s">
        <v>15</v>
      </c>
      <c r="E84" s="54">
        <v>1</v>
      </c>
      <c r="F84" s="29"/>
      <c r="G84" s="51"/>
      <c r="H84" s="30">
        <f t="shared" si="8"/>
        <v>0</v>
      </c>
      <c r="I84" s="4"/>
    </row>
    <row r="85" spans="1:9" s="1" customFormat="1">
      <c r="A85" s="4"/>
      <c r="B85" s="42">
        <v>11</v>
      </c>
      <c r="C85" s="57" t="s">
        <v>55</v>
      </c>
      <c r="D85" s="57"/>
      <c r="E85" s="57"/>
      <c r="F85" s="57"/>
      <c r="G85" s="58"/>
      <c r="H85" s="59">
        <f t="shared" si="8"/>
        <v>0</v>
      </c>
      <c r="I85" s="4"/>
    </row>
    <row r="86" spans="1:9" s="1" customFormat="1" ht="60">
      <c r="A86" s="4"/>
      <c r="B86" s="27">
        <f>B85+0.01</f>
        <v>11.01</v>
      </c>
      <c r="C86" s="31" t="s">
        <v>13</v>
      </c>
      <c r="D86" s="28" t="s">
        <v>8</v>
      </c>
      <c r="E86" s="54">
        <v>440</v>
      </c>
      <c r="F86" s="29"/>
      <c r="G86" s="51"/>
      <c r="H86" s="30">
        <f t="shared" si="8"/>
        <v>0</v>
      </c>
      <c r="I86" s="4"/>
    </row>
    <row r="87" spans="1:9" s="1" customFormat="1" ht="165">
      <c r="A87" s="4"/>
      <c r="B87" s="27">
        <f t="shared" ref="B87:B90" si="11">B86+0.01</f>
        <v>11.02</v>
      </c>
      <c r="C87" s="31" t="s">
        <v>135</v>
      </c>
      <c r="D87" s="28" t="s">
        <v>8</v>
      </c>
      <c r="E87" s="54">
        <v>400</v>
      </c>
      <c r="F87" s="29"/>
      <c r="G87" s="51"/>
      <c r="H87" s="30">
        <f t="shared" si="8"/>
        <v>0</v>
      </c>
      <c r="I87" s="4"/>
    </row>
    <row r="88" spans="1:9" s="1" customFormat="1" ht="150">
      <c r="A88" s="4"/>
      <c r="B88" s="27">
        <f t="shared" si="11"/>
        <v>11.03</v>
      </c>
      <c r="C88" s="31" t="s">
        <v>136</v>
      </c>
      <c r="D88" s="28" t="s">
        <v>8</v>
      </c>
      <c r="E88" s="54">
        <v>40</v>
      </c>
      <c r="F88" s="29"/>
      <c r="G88" s="51"/>
      <c r="H88" s="30">
        <f t="shared" si="8"/>
        <v>0</v>
      </c>
      <c r="I88" s="4"/>
    </row>
    <row r="89" spans="1:9" s="1" customFormat="1" ht="150">
      <c r="A89" s="4"/>
      <c r="B89" s="27">
        <f t="shared" si="11"/>
        <v>11.04</v>
      </c>
      <c r="C89" s="31" t="s">
        <v>139</v>
      </c>
      <c r="D89" s="28" t="s">
        <v>8</v>
      </c>
      <c r="E89" s="54">
        <v>30</v>
      </c>
      <c r="F89" s="29"/>
      <c r="G89" s="51"/>
      <c r="H89" s="30">
        <f t="shared" si="8"/>
        <v>0</v>
      </c>
      <c r="I89" s="4"/>
    </row>
    <row r="90" spans="1:9" s="1" customFormat="1" ht="75.75" thickBot="1">
      <c r="A90" s="4"/>
      <c r="B90" s="27">
        <f t="shared" si="11"/>
        <v>11.049999999999999</v>
      </c>
      <c r="C90" s="31" t="s">
        <v>14</v>
      </c>
      <c r="D90" s="28" t="s">
        <v>15</v>
      </c>
      <c r="E90" s="54">
        <v>1</v>
      </c>
      <c r="F90" s="29"/>
      <c r="G90" s="51"/>
      <c r="H90" s="30">
        <f t="shared" si="8"/>
        <v>0</v>
      </c>
      <c r="I90" s="4"/>
    </row>
    <row r="91" spans="1:9" ht="15.75" thickBot="1">
      <c r="B91" s="43"/>
      <c r="C91" s="44" t="s">
        <v>115</v>
      </c>
      <c r="D91" s="45"/>
      <c r="E91" s="46"/>
      <c r="F91" s="47"/>
      <c r="G91" s="47"/>
      <c r="H91" s="48"/>
      <c r="I91" s="41"/>
    </row>
    <row r="92" spans="1:9" s="1" customFormat="1">
      <c r="A92" s="4"/>
      <c r="B92" s="42">
        <v>12</v>
      </c>
      <c r="C92" s="57" t="s">
        <v>56</v>
      </c>
      <c r="D92" s="57"/>
      <c r="E92" s="57"/>
      <c r="F92" s="57"/>
      <c r="G92" s="58"/>
      <c r="H92" s="59">
        <f t="shared" si="8"/>
        <v>0</v>
      </c>
      <c r="I92" s="4"/>
    </row>
    <row r="93" spans="1:9" s="1" customFormat="1" ht="150">
      <c r="A93" s="4"/>
      <c r="B93" s="27">
        <f>B92+0.01</f>
        <v>12.01</v>
      </c>
      <c r="C93" s="31" t="s">
        <v>57</v>
      </c>
      <c r="D93" s="28" t="s">
        <v>8</v>
      </c>
      <c r="E93" s="54">
        <v>1810.94</v>
      </c>
      <c r="F93" s="29"/>
      <c r="G93" s="51"/>
      <c r="H93" s="30">
        <f t="shared" si="8"/>
        <v>0</v>
      </c>
      <c r="I93" s="4"/>
    </row>
    <row r="94" spans="1:9" s="1" customFormat="1" ht="120">
      <c r="A94" s="4"/>
      <c r="B94" s="27">
        <f t="shared" ref="B94:B96" si="12">B93+0.01</f>
        <v>12.02</v>
      </c>
      <c r="C94" s="31" t="s">
        <v>58</v>
      </c>
      <c r="D94" s="28" t="s">
        <v>21</v>
      </c>
      <c r="E94" s="54">
        <v>130.5</v>
      </c>
      <c r="F94" s="29"/>
      <c r="G94" s="51"/>
      <c r="H94" s="30">
        <f t="shared" si="8"/>
        <v>0</v>
      </c>
      <c r="I94" s="4"/>
    </row>
    <row r="95" spans="1:9" s="1" customFormat="1" ht="90">
      <c r="A95" s="4"/>
      <c r="B95" s="27">
        <f t="shared" si="12"/>
        <v>12.03</v>
      </c>
      <c r="C95" s="31" t="s">
        <v>59</v>
      </c>
      <c r="D95" s="28" t="s">
        <v>8</v>
      </c>
      <c r="E95" s="54">
        <v>150</v>
      </c>
      <c r="F95" s="29"/>
      <c r="G95" s="51"/>
      <c r="H95" s="30">
        <f t="shared" si="8"/>
        <v>0</v>
      </c>
      <c r="I95" s="4"/>
    </row>
    <row r="96" spans="1:9" s="1" customFormat="1" ht="75">
      <c r="A96" s="4"/>
      <c r="B96" s="27">
        <f t="shared" si="12"/>
        <v>12.04</v>
      </c>
      <c r="C96" s="31" t="s">
        <v>14</v>
      </c>
      <c r="D96" s="28" t="s">
        <v>15</v>
      </c>
      <c r="E96" s="54">
        <v>1</v>
      </c>
      <c r="F96" s="29"/>
      <c r="G96" s="51"/>
      <c r="H96" s="30">
        <f t="shared" si="8"/>
        <v>0</v>
      </c>
      <c r="I96" s="4"/>
    </row>
    <row r="97" spans="1:9" s="1" customFormat="1">
      <c r="A97" s="4"/>
      <c r="B97" s="42">
        <v>13</v>
      </c>
      <c r="C97" s="57" t="s">
        <v>122</v>
      </c>
      <c r="D97" s="57"/>
      <c r="E97" s="57"/>
      <c r="F97" s="57"/>
      <c r="G97" s="58"/>
      <c r="H97" s="59">
        <f t="shared" ref="H97:H103" si="13">+E97*F97</f>
        <v>0</v>
      </c>
      <c r="I97" s="4"/>
    </row>
    <row r="98" spans="1:9" s="1" customFormat="1" ht="90">
      <c r="A98" s="4"/>
      <c r="B98" s="27">
        <f>B97+0.01</f>
        <v>13.01</v>
      </c>
      <c r="C98" s="31" t="s">
        <v>144</v>
      </c>
      <c r="D98" s="28" t="s">
        <v>73</v>
      </c>
      <c r="E98" s="54">
        <v>337.4</v>
      </c>
      <c r="F98" s="52"/>
      <c r="G98" s="51"/>
      <c r="H98" s="30">
        <f t="shared" si="13"/>
        <v>0</v>
      </c>
      <c r="I98" s="4"/>
    </row>
    <row r="99" spans="1:9" s="1" customFormat="1" ht="105">
      <c r="A99" s="4"/>
      <c r="B99" s="27">
        <f t="shared" ref="B99:B100" si="14">B98+0.01</f>
        <v>13.02</v>
      </c>
      <c r="C99" s="31" t="s">
        <v>148</v>
      </c>
      <c r="D99" s="28" t="s">
        <v>73</v>
      </c>
      <c r="E99" s="54">
        <v>337.4</v>
      </c>
      <c r="F99" s="52"/>
      <c r="G99" s="51"/>
      <c r="H99" s="30">
        <f t="shared" si="13"/>
        <v>0</v>
      </c>
      <c r="I99" s="4"/>
    </row>
    <row r="100" spans="1:9" s="1" customFormat="1" ht="90">
      <c r="A100" s="4"/>
      <c r="B100" s="27">
        <f t="shared" si="14"/>
        <v>13.03</v>
      </c>
      <c r="C100" s="31" t="s">
        <v>59</v>
      </c>
      <c r="D100" s="28" t="s">
        <v>8</v>
      </c>
      <c r="E100" s="54">
        <v>32.25</v>
      </c>
      <c r="F100" s="52"/>
      <c r="G100" s="51"/>
      <c r="H100" s="30">
        <f t="shared" si="13"/>
        <v>0</v>
      </c>
      <c r="I100" s="4"/>
    </row>
    <row r="101" spans="1:9" s="1" customFormat="1" ht="135">
      <c r="A101" s="4"/>
      <c r="B101" s="27">
        <f t="shared" ref="B101:B103" si="15">B100+0.01</f>
        <v>13.04</v>
      </c>
      <c r="C101" s="31" t="s">
        <v>155</v>
      </c>
      <c r="D101" s="28" t="s">
        <v>8</v>
      </c>
      <c r="E101" s="54">
        <v>255.35</v>
      </c>
      <c r="F101" s="52"/>
      <c r="G101" s="51"/>
      <c r="H101" s="30">
        <f t="shared" si="13"/>
        <v>0</v>
      </c>
      <c r="I101" s="4"/>
    </row>
    <row r="102" spans="1:9" s="1" customFormat="1" ht="150">
      <c r="A102" s="4"/>
      <c r="B102" s="27">
        <f t="shared" si="15"/>
        <v>13.049999999999999</v>
      </c>
      <c r="C102" s="31" t="s">
        <v>156</v>
      </c>
      <c r="D102" s="28" t="s">
        <v>73</v>
      </c>
      <c r="E102" s="54">
        <v>162</v>
      </c>
      <c r="F102" s="52"/>
      <c r="G102" s="51"/>
      <c r="H102" s="30">
        <f t="shared" si="13"/>
        <v>0</v>
      </c>
      <c r="I102" s="4"/>
    </row>
    <row r="103" spans="1:9" s="1" customFormat="1" ht="75">
      <c r="A103" s="4"/>
      <c r="B103" s="27">
        <f t="shared" si="15"/>
        <v>13.059999999999999</v>
      </c>
      <c r="C103" s="31" t="s">
        <v>149</v>
      </c>
      <c r="D103" s="28" t="s">
        <v>73</v>
      </c>
      <c r="E103" s="54">
        <v>7.54</v>
      </c>
      <c r="F103" s="52"/>
      <c r="G103" s="51"/>
      <c r="H103" s="30">
        <f t="shared" si="13"/>
        <v>0</v>
      </c>
      <c r="I103" s="4"/>
    </row>
    <row r="104" spans="1:9" s="1" customFormat="1" ht="90">
      <c r="A104" s="4"/>
      <c r="B104" s="27">
        <f t="shared" ref="B104:B106" si="16">B103+0.01</f>
        <v>13.069999999999999</v>
      </c>
      <c r="C104" s="31" t="s">
        <v>145</v>
      </c>
      <c r="D104" s="28" t="s">
        <v>67</v>
      </c>
      <c r="E104" s="54">
        <v>2</v>
      </c>
      <c r="F104" s="52"/>
      <c r="G104" s="51"/>
      <c r="H104" s="30">
        <f t="shared" ref="H104:H106" si="17">+E104*F104</f>
        <v>0</v>
      </c>
      <c r="I104" s="4"/>
    </row>
    <row r="105" spans="1:9" s="1" customFormat="1" ht="120">
      <c r="A105" s="4"/>
      <c r="B105" s="27">
        <f t="shared" si="16"/>
        <v>13.079999999999998</v>
      </c>
      <c r="C105" s="31" t="s">
        <v>58</v>
      </c>
      <c r="D105" s="28" t="s">
        <v>73</v>
      </c>
      <c r="E105" s="54">
        <v>127.64</v>
      </c>
      <c r="F105" s="52"/>
      <c r="G105" s="51"/>
      <c r="H105" s="30">
        <f t="shared" si="17"/>
        <v>0</v>
      </c>
      <c r="I105" s="4"/>
    </row>
    <row r="106" spans="1:9" s="1" customFormat="1" ht="75.75" thickBot="1">
      <c r="A106" s="4"/>
      <c r="B106" s="27">
        <f t="shared" si="16"/>
        <v>13.089999999999998</v>
      </c>
      <c r="C106" s="31" t="s">
        <v>14</v>
      </c>
      <c r="D106" s="28" t="s">
        <v>15</v>
      </c>
      <c r="E106" s="54">
        <v>1</v>
      </c>
      <c r="F106" s="52"/>
      <c r="G106" s="51"/>
      <c r="H106" s="30">
        <f t="shared" si="17"/>
        <v>0</v>
      </c>
      <c r="I106" s="4"/>
    </row>
    <row r="107" spans="1:9" ht="15.75" thickBot="1">
      <c r="B107" s="43"/>
      <c r="C107" s="44" t="s">
        <v>116</v>
      </c>
      <c r="D107" s="45"/>
      <c r="E107" s="46"/>
      <c r="F107" s="47"/>
      <c r="G107" s="47"/>
      <c r="H107" s="48"/>
      <c r="I107" s="41"/>
    </row>
    <row r="108" spans="1:9" s="1" customFormat="1">
      <c r="A108" s="4"/>
      <c r="B108" s="42">
        <v>14</v>
      </c>
      <c r="C108" s="57" t="s">
        <v>60</v>
      </c>
      <c r="D108" s="57"/>
      <c r="E108" s="57"/>
      <c r="F108" s="57"/>
      <c r="G108" s="58"/>
      <c r="H108" s="59">
        <f t="shared" si="8"/>
        <v>0</v>
      </c>
      <c r="I108" s="4"/>
    </row>
    <row r="109" spans="1:9" s="1" customFormat="1" ht="30">
      <c r="A109" s="4"/>
      <c r="B109" s="27">
        <f>B108+0.01</f>
        <v>14.01</v>
      </c>
      <c r="C109" s="31" t="s">
        <v>61</v>
      </c>
      <c r="D109" s="28" t="s">
        <v>8</v>
      </c>
      <c r="E109" s="54">
        <v>519</v>
      </c>
      <c r="F109" s="29"/>
      <c r="G109" s="51"/>
      <c r="H109" s="30">
        <f t="shared" si="8"/>
        <v>0</v>
      </c>
      <c r="I109" s="4"/>
    </row>
    <row r="110" spans="1:9" s="1" customFormat="1" ht="60">
      <c r="A110" s="4"/>
      <c r="B110" s="27">
        <f t="shared" ref="B110:B119" si="18">B109+0.01</f>
        <v>14.02</v>
      </c>
      <c r="C110" s="31" t="s">
        <v>20</v>
      </c>
      <c r="D110" s="28" t="s">
        <v>8</v>
      </c>
      <c r="E110" s="54">
        <v>468</v>
      </c>
      <c r="F110" s="29"/>
      <c r="G110" s="51"/>
      <c r="H110" s="30">
        <f t="shared" si="8"/>
        <v>0</v>
      </c>
      <c r="I110" s="4"/>
    </row>
    <row r="111" spans="1:9" s="1" customFormat="1" ht="195">
      <c r="A111" s="4"/>
      <c r="B111" s="27">
        <f t="shared" si="18"/>
        <v>14.03</v>
      </c>
      <c r="C111" s="31" t="s">
        <v>43</v>
      </c>
      <c r="D111" s="28" t="s">
        <v>8</v>
      </c>
      <c r="E111" s="54">
        <v>475</v>
      </c>
      <c r="F111" s="29"/>
      <c r="G111" s="51"/>
      <c r="H111" s="30">
        <f t="shared" si="8"/>
        <v>0</v>
      </c>
      <c r="I111" s="4"/>
    </row>
    <row r="112" spans="1:9" s="1" customFormat="1" ht="195">
      <c r="A112" s="4"/>
      <c r="B112" s="27">
        <f t="shared" si="18"/>
        <v>14.04</v>
      </c>
      <c r="C112" s="31" t="s">
        <v>44</v>
      </c>
      <c r="D112" s="28" t="s">
        <v>8</v>
      </c>
      <c r="E112" s="54">
        <v>51</v>
      </c>
      <c r="F112" s="29"/>
      <c r="G112" s="51"/>
      <c r="H112" s="30">
        <f t="shared" si="8"/>
        <v>0</v>
      </c>
      <c r="I112" s="4"/>
    </row>
    <row r="113" spans="1:9" s="1" customFormat="1" ht="147.75">
      <c r="A113" s="4"/>
      <c r="B113" s="27">
        <f t="shared" si="18"/>
        <v>14.049999999999999</v>
      </c>
      <c r="C113" s="31" t="s">
        <v>137</v>
      </c>
      <c r="D113" s="28" t="s">
        <v>8</v>
      </c>
      <c r="E113" s="54">
        <v>12</v>
      </c>
      <c r="F113" s="29"/>
      <c r="G113" s="51"/>
      <c r="H113" s="30">
        <f t="shared" si="8"/>
        <v>0</v>
      </c>
      <c r="I113" s="4"/>
    </row>
    <row r="114" spans="1:9" s="1" customFormat="1" ht="45">
      <c r="A114" s="4"/>
      <c r="B114" s="27">
        <f t="shared" si="18"/>
        <v>14.059999999999999</v>
      </c>
      <c r="C114" s="31" t="s">
        <v>140</v>
      </c>
      <c r="D114" s="28" t="s">
        <v>8</v>
      </c>
      <c r="E114" s="54">
        <v>138.65</v>
      </c>
      <c r="F114" s="29"/>
      <c r="G114" s="51"/>
      <c r="H114" s="30"/>
      <c r="I114" s="4"/>
    </row>
    <row r="115" spans="1:9" s="1" customFormat="1" ht="75">
      <c r="A115" s="4"/>
      <c r="B115" s="27">
        <f t="shared" si="18"/>
        <v>14.069999999999999</v>
      </c>
      <c r="C115" s="31" t="s">
        <v>141</v>
      </c>
      <c r="D115" s="28" t="s">
        <v>8</v>
      </c>
      <c r="E115" s="54">
        <v>138.65</v>
      </c>
      <c r="F115" s="29"/>
      <c r="G115" s="51"/>
      <c r="H115" s="30"/>
      <c r="I115" s="4"/>
    </row>
    <row r="116" spans="1:9" s="1" customFormat="1" ht="75">
      <c r="A116" s="4"/>
      <c r="B116" s="27">
        <f t="shared" si="18"/>
        <v>14.079999999999998</v>
      </c>
      <c r="C116" s="31" t="s">
        <v>142</v>
      </c>
      <c r="D116" s="28" t="s">
        <v>21</v>
      </c>
      <c r="E116" s="54">
        <v>21.8</v>
      </c>
      <c r="F116" s="29"/>
      <c r="G116" s="51"/>
      <c r="H116" s="30"/>
      <c r="I116" s="4"/>
    </row>
    <row r="117" spans="1:9" s="1" customFormat="1" ht="75">
      <c r="A117" s="4"/>
      <c r="B117" s="27">
        <f t="shared" si="18"/>
        <v>14.089999999999998</v>
      </c>
      <c r="C117" s="31" t="s">
        <v>14</v>
      </c>
      <c r="D117" s="28" t="s">
        <v>15</v>
      </c>
      <c r="E117" s="54">
        <v>1</v>
      </c>
      <c r="F117" s="29"/>
      <c r="G117" s="51"/>
      <c r="H117" s="30"/>
      <c r="I117" s="4"/>
    </row>
    <row r="118" spans="1:9" s="1" customFormat="1">
      <c r="A118" s="4"/>
      <c r="B118" s="42">
        <v>15</v>
      </c>
      <c r="C118" s="57" t="s">
        <v>56</v>
      </c>
      <c r="D118" s="57"/>
      <c r="E118" s="57"/>
      <c r="F118" s="57"/>
      <c r="G118" s="58"/>
      <c r="H118" s="59">
        <f t="shared" si="8"/>
        <v>0</v>
      </c>
      <c r="I118" s="4"/>
    </row>
    <row r="119" spans="1:9" s="1" customFormat="1" ht="30">
      <c r="A119" s="4"/>
      <c r="B119" s="27">
        <f t="shared" si="18"/>
        <v>15.01</v>
      </c>
      <c r="C119" s="31" t="s">
        <v>61</v>
      </c>
      <c r="D119" s="28" t="s">
        <v>8</v>
      </c>
      <c r="E119" s="54">
        <v>519</v>
      </c>
      <c r="F119" s="29"/>
      <c r="G119" s="51"/>
      <c r="H119" s="30">
        <f t="shared" si="8"/>
        <v>0</v>
      </c>
      <c r="I119" s="4"/>
    </row>
    <row r="120" spans="1:9" s="1" customFormat="1" ht="60">
      <c r="A120" s="4"/>
      <c r="B120" s="27">
        <f t="shared" ref="B120:B124" si="19">B119+0.01</f>
        <v>15.02</v>
      </c>
      <c r="C120" s="31" t="s">
        <v>20</v>
      </c>
      <c r="D120" s="28" t="s">
        <v>8</v>
      </c>
      <c r="E120" s="54">
        <v>468</v>
      </c>
      <c r="F120" s="29"/>
      <c r="G120" s="51"/>
      <c r="H120" s="30">
        <f t="shared" si="8"/>
        <v>0</v>
      </c>
      <c r="I120" s="4"/>
    </row>
    <row r="121" spans="1:9" s="1" customFormat="1" ht="195">
      <c r="A121" s="4"/>
      <c r="B121" s="27">
        <f t="shared" si="19"/>
        <v>15.03</v>
      </c>
      <c r="C121" s="31" t="s">
        <v>43</v>
      </c>
      <c r="D121" s="28" t="s">
        <v>8</v>
      </c>
      <c r="E121" s="54">
        <v>468</v>
      </c>
      <c r="F121" s="29"/>
      <c r="G121" s="51"/>
      <c r="H121" s="30">
        <f t="shared" si="8"/>
        <v>0</v>
      </c>
      <c r="I121" s="4"/>
    </row>
    <row r="122" spans="1:9" s="1" customFormat="1" ht="195">
      <c r="A122" s="4"/>
      <c r="B122" s="27">
        <f t="shared" si="19"/>
        <v>15.04</v>
      </c>
      <c r="C122" s="31" t="s">
        <v>44</v>
      </c>
      <c r="D122" s="28" t="s">
        <v>8</v>
      </c>
      <c r="E122" s="54">
        <v>51</v>
      </c>
      <c r="F122" s="29"/>
      <c r="G122" s="51"/>
      <c r="H122" s="30"/>
      <c r="I122" s="4"/>
    </row>
    <row r="123" spans="1:9" s="1" customFormat="1" ht="147.75">
      <c r="A123" s="4"/>
      <c r="B123" s="27">
        <f t="shared" si="19"/>
        <v>15.049999999999999</v>
      </c>
      <c r="C123" s="31" t="s">
        <v>143</v>
      </c>
      <c r="D123" s="28" t="s">
        <v>8</v>
      </c>
      <c r="E123" s="54">
        <v>12</v>
      </c>
      <c r="F123" s="29"/>
      <c r="G123" s="51"/>
      <c r="H123" s="30"/>
      <c r="I123" s="4"/>
    </row>
    <row r="124" spans="1:9" s="1" customFormat="1" ht="75">
      <c r="A124" s="4"/>
      <c r="B124" s="27">
        <f t="shared" si="19"/>
        <v>15.059999999999999</v>
      </c>
      <c r="C124" s="31" t="s">
        <v>14</v>
      </c>
      <c r="D124" s="28" t="s">
        <v>15</v>
      </c>
      <c r="E124" s="54">
        <v>1</v>
      </c>
      <c r="F124" s="29"/>
      <c r="G124" s="51"/>
      <c r="H124" s="30">
        <f t="shared" si="8"/>
        <v>0</v>
      </c>
      <c r="I124" s="4"/>
    </row>
    <row r="125" spans="1:9" s="1" customFormat="1">
      <c r="A125" s="4"/>
      <c r="B125" s="42">
        <v>16</v>
      </c>
      <c r="C125" s="57" t="s">
        <v>52</v>
      </c>
      <c r="D125" s="57"/>
      <c r="E125" s="57"/>
      <c r="F125" s="57"/>
      <c r="G125" s="58"/>
      <c r="H125" s="59">
        <f t="shared" si="8"/>
        <v>0</v>
      </c>
      <c r="I125" s="4"/>
    </row>
    <row r="126" spans="1:9" s="1" customFormat="1" ht="60">
      <c r="A126" s="4"/>
      <c r="B126" s="27">
        <f>B125+0.01</f>
        <v>16.010000000000002</v>
      </c>
      <c r="C126" s="31" t="s">
        <v>62</v>
      </c>
      <c r="D126" s="28" t="s">
        <v>8</v>
      </c>
      <c r="E126" s="54">
        <v>30</v>
      </c>
      <c r="F126" s="29"/>
      <c r="G126" s="51"/>
      <c r="H126" s="30">
        <f t="shared" si="8"/>
        <v>0</v>
      </c>
      <c r="I126" s="4"/>
    </row>
    <row r="127" spans="1:9" s="1" customFormat="1" ht="45">
      <c r="A127" s="4"/>
      <c r="B127" s="27">
        <f t="shared" ref="B127:B131" si="20">B126+0.01</f>
        <v>16.020000000000003</v>
      </c>
      <c r="C127" s="31" t="s">
        <v>63</v>
      </c>
      <c r="D127" s="28" t="s">
        <v>8</v>
      </c>
      <c r="E127" s="54">
        <v>10</v>
      </c>
      <c r="F127" s="29"/>
      <c r="G127" s="51"/>
      <c r="H127" s="30">
        <f t="shared" si="8"/>
        <v>0</v>
      </c>
      <c r="I127" s="4"/>
    </row>
    <row r="128" spans="1:9" s="1" customFormat="1" ht="147.75">
      <c r="A128" s="4"/>
      <c r="B128" s="27">
        <f t="shared" si="20"/>
        <v>16.030000000000005</v>
      </c>
      <c r="C128" s="31" t="s">
        <v>137</v>
      </c>
      <c r="D128" s="28" t="s">
        <v>8</v>
      </c>
      <c r="E128" s="54">
        <v>30</v>
      </c>
      <c r="F128" s="29"/>
      <c r="G128" s="51"/>
      <c r="H128" s="30">
        <f t="shared" ref="H128:H131" si="21">+E128*F128</f>
        <v>0</v>
      </c>
      <c r="I128" s="4"/>
    </row>
    <row r="129" spans="1:9" s="1" customFormat="1" ht="90">
      <c r="A129" s="4"/>
      <c r="B129" s="27">
        <f t="shared" si="20"/>
        <v>16.040000000000006</v>
      </c>
      <c r="C129" s="31" t="s">
        <v>64</v>
      </c>
      <c r="D129" s="28" t="s">
        <v>8</v>
      </c>
      <c r="E129" s="54">
        <v>43.5</v>
      </c>
      <c r="F129" s="29"/>
      <c r="G129" s="51"/>
      <c r="H129" s="30">
        <f t="shared" si="21"/>
        <v>0</v>
      </c>
      <c r="I129" s="4"/>
    </row>
    <row r="130" spans="1:9" s="1" customFormat="1" ht="60">
      <c r="A130" s="4"/>
      <c r="B130" s="27">
        <f t="shared" si="20"/>
        <v>16.050000000000008</v>
      </c>
      <c r="C130" s="31" t="s">
        <v>65</v>
      </c>
      <c r="D130" s="28" t="s">
        <v>41</v>
      </c>
      <c r="E130" s="54">
        <v>5</v>
      </c>
      <c r="F130" s="29"/>
      <c r="G130" s="51"/>
      <c r="H130" s="30">
        <f t="shared" si="21"/>
        <v>0</v>
      </c>
      <c r="I130" s="4"/>
    </row>
    <row r="131" spans="1:9" s="1" customFormat="1" ht="75.75" thickBot="1">
      <c r="A131" s="4"/>
      <c r="B131" s="27">
        <f t="shared" si="20"/>
        <v>16.060000000000009</v>
      </c>
      <c r="C131" s="31" t="s">
        <v>14</v>
      </c>
      <c r="D131" s="28" t="s">
        <v>15</v>
      </c>
      <c r="E131" s="54">
        <v>1</v>
      </c>
      <c r="F131" s="29"/>
      <c r="G131" s="51"/>
      <c r="H131" s="30">
        <f t="shared" si="21"/>
        <v>0</v>
      </c>
      <c r="I131" s="4"/>
    </row>
    <row r="132" spans="1:9" ht="15.75" thickBot="1">
      <c r="B132" s="43"/>
      <c r="C132" s="44" t="s">
        <v>158</v>
      </c>
      <c r="D132" s="45"/>
      <c r="E132" s="46"/>
      <c r="F132" s="47"/>
      <c r="G132" s="47"/>
      <c r="H132" s="48"/>
      <c r="I132" s="41"/>
    </row>
    <row r="133" spans="1:9" s="1" customFormat="1">
      <c r="A133" s="4"/>
      <c r="B133" s="42">
        <v>17</v>
      </c>
      <c r="C133" s="57" t="s">
        <v>66</v>
      </c>
      <c r="D133" s="57"/>
      <c r="E133" s="57"/>
      <c r="F133" s="57"/>
      <c r="G133" s="58"/>
      <c r="H133" s="59">
        <f t="shared" ref="H133:H161" si="22">+E133*F133</f>
        <v>0</v>
      </c>
      <c r="I133" s="4"/>
    </row>
    <row r="134" spans="1:9" s="1" customFormat="1" ht="135">
      <c r="A134" s="4"/>
      <c r="B134" s="27">
        <f t="shared" ref="B134" si="23">B133+0.01</f>
        <v>17.010000000000002</v>
      </c>
      <c r="C134" s="31" t="s">
        <v>124</v>
      </c>
      <c r="D134" s="28" t="s">
        <v>67</v>
      </c>
      <c r="E134" s="54">
        <v>15</v>
      </c>
      <c r="F134" s="29"/>
      <c r="G134" s="51"/>
      <c r="H134" s="30">
        <f t="shared" ref="H134:H144" si="24">+E134*F134</f>
        <v>0</v>
      </c>
      <c r="I134" s="4"/>
    </row>
    <row r="135" spans="1:9" s="1" customFormat="1" ht="120">
      <c r="A135" s="4"/>
      <c r="B135" s="27">
        <f>B134+0.01</f>
        <v>17.020000000000003</v>
      </c>
      <c r="C135" s="31" t="s">
        <v>126</v>
      </c>
      <c r="D135" s="28" t="s">
        <v>67</v>
      </c>
      <c r="E135" s="54">
        <v>1</v>
      </c>
      <c r="F135" s="29"/>
      <c r="G135" s="51"/>
      <c r="H135" s="30">
        <f t="shared" si="24"/>
        <v>0</v>
      </c>
      <c r="I135" s="4"/>
    </row>
    <row r="136" spans="1:9" s="1" customFormat="1" ht="60">
      <c r="A136" s="4"/>
      <c r="B136" s="27">
        <f>B135+0.01</f>
        <v>17.030000000000005</v>
      </c>
      <c r="C136" s="31" t="s">
        <v>157</v>
      </c>
      <c r="D136" s="28" t="s">
        <v>67</v>
      </c>
      <c r="E136" s="55">
        <v>12</v>
      </c>
      <c r="F136" s="29"/>
      <c r="G136" s="51"/>
      <c r="H136" s="30">
        <f t="shared" si="24"/>
        <v>0</v>
      </c>
      <c r="I136" s="4"/>
    </row>
    <row r="137" spans="1:9" s="1" customFormat="1" ht="45">
      <c r="A137" s="4"/>
      <c r="B137" s="27">
        <f t="shared" ref="B137:B138" si="25">B136+0.01</f>
        <v>17.040000000000006</v>
      </c>
      <c r="C137" s="31" t="s">
        <v>128</v>
      </c>
      <c r="D137" s="28" t="s">
        <v>67</v>
      </c>
      <c r="E137" s="54">
        <v>5</v>
      </c>
      <c r="F137" s="29"/>
      <c r="G137" s="51"/>
      <c r="H137" s="30"/>
      <c r="I137" s="4"/>
    </row>
    <row r="138" spans="1:9" s="1" customFormat="1" ht="105">
      <c r="A138" s="4"/>
      <c r="B138" s="27">
        <f t="shared" si="25"/>
        <v>17.050000000000008</v>
      </c>
      <c r="C138" s="31" t="s">
        <v>129</v>
      </c>
      <c r="D138" s="28" t="s">
        <v>67</v>
      </c>
      <c r="E138" s="54">
        <v>1</v>
      </c>
      <c r="F138" s="29"/>
      <c r="G138" s="51"/>
      <c r="H138" s="30">
        <f t="shared" si="24"/>
        <v>0</v>
      </c>
      <c r="I138" s="4"/>
    </row>
    <row r="139" spans="1:9" s="1" customFormat="1" ht="105">
      <c r="A139" s="4"/>
      <c r="B139" s="27">
        <f>B138+0.01</f>
        <v>17.060000000000009</v>
      </c>
      <c r="C139" s="31" t="s">
        <v>68</v>
      </c>
      <c r="D139" s="28" t="s">
        <v>8</v>
      </c>
      <c r="E139" s="54">
        <v>23.31</v>
      </c>
      <c r="F139" s="29"/>
      <c r="G139" s="51"/>
      <c r="H139" s="30">
        <f t="shared" si="24"/>
        <v>0</v>
      </c>
      <c r="I139" s="4"/>
    </row>
    <row r="140" spans="1:9" s="1" customFormat="1" ht="135">
      <c r="A140" s="4"/>
      <c r="B140" s="27">
        <f t="shared" ref="B140:B162" si="26">B139+0.01</f>
        <v>17.070000000000011</v>
      </c>
      <c r="C140" s="31" t="s">
        <v>69</v>
      </c>
      <c r="D140" s="28" t="s">
        <v>8</v>
      </c>
      <c r="E140" s="54">
        <v>110.14</v>
      </c>
      <c r="F140" s="29"/>
      <c r="G140" s="51"/>
      <c r="H140" s="30">
        <f t="shared" si="24"/>
        <v>0</v>
      </c>
      <c r="I140" s="4"/>
    </row>
    <row r="141" spans="1:9" s="1" customFormat="1" ht="90">
      <c r="A141" s="4"/>
      <c r="B141" s="27">
        <f t="shared" si="26"/>
        <v>17.080000000000013</v>
      </c>
      <c r="C141" s="31" t="s">
        <v>70</v>
      </c>
      <c r="D141" s="28" t="s">
        <v>8</v>
      </c>
      <c r="E141" s="54">
        <v>237.85</v>
      </c>
      <c r="F141" s="29"/>
      <c r="G141" s="51"/>
      <c r="H141" s="30">
        <f t="shared" si="24"/>
        <v>0</v>
      </c>
      <c r="I141" s="4"/>
    </row>
    <row r="142" spans="1:9" s="1" customFormat="1" ht="45">
      <c r="A142" s="4"/>
      <c r="B142" s="27">
        <f>B141+0.01</f>
        <v>17.090000000000014</v>
      </c>
      <c r="C142" s="31" t="s">
        <v>71</v>
      </c>
      <c r="D142" s="28" t="s">
        <v>8</v>
      </c>
      <c r="E142" s="54">
        <v>237.85</v>
      </c>
      <c r="F142" s="29"/>
      <c r="G142" s="51"/>
      <c r="H142" s="30">
        <f t="shared" si="24"/>
        <v>0</v>
      </c>
      <c r="I142" s="4"/>
    </row>
    <row r="143" spans="1:9" s="1" customFormat="1" ht="60">
      <c r="A143" s="4"/>
      <c r="B143" s="27">
        <f t="shared" si="26"/>
        <v>17.100000000000016</v>
      </c>
      <c r="C143" s="31" t="s">
        <v>72</v>
      </c>
      <c r="D143" s="28" t="s">
        <v>73</v>
      </c>
      <c r="E143" s="54">
        <v>38.25</v>
      </c>
      <c r="F143" s="29"/>
      <c r="G143" s="51"/>
      <c r="H143" s="30">
        <f t="shared" si="24"/>
        <v>0</v>
      </c>
      <c r="I143" s="4"/>
    </row>
    <row r="144" spans="1:9" s="1" customFormat="1" ht="75">
      <c r="A144" s="4"/>
      <c r="B144" s="27">
        <f t="shared" si="26"/>
        <v>17.110000000000017</v>
      </c>
      <c r="C144" s="31" t="s">
        <v>14</v>
      </c>
      <c r="D144" s="28" t="s">
        <v>15</v>
      </c>
      <c r="E144" s="54">
        <v>1</v>
      </c>
      <c r="F144" s="29"/>
      <c r="G144" s="51"/>
      <c r="H144" s="30">
        <f t="shared" si="24"/>
        <v>0</v>
      </c>
      <c r="I144" s="4"/>
    </row>
    <row r="145" spans="1:9" s="1" customFormat="1">
      <c r="A145" s="4"/>
      <c r="B145" s="42">
        <v>18</v>
      </c>
      <c r="C145" s="57" t="s">
        <v>74</v>
      </c>
      <c r="D145" s="57"/>
      <c r="E145" s="57"/>
      <c r="F145" s="57"/>
      <c r="G145" s="58"/>
      <c r="H145" s="59">
        <f t="shared" si="22"/>
        <v>0</v>
      </c>
      <c r="I145" s="4"/>
    </row>
    <row r="146" spans="1:9" s="1" customFormat="1" ht="60">
      <c r="A146" s="4"/>
      <c r="B146" s="27">
        <f t="shared" si="26"/>
        <v>18.010000000000002</v>
      </c>
      <c r="C146" s="31" t="s">
        <v>75</v>
      </c>
      <c r="D146" s="28" t="s">
        <v>15</v>
      </c>
      <c r="E146" s="54">
        <v>1</v>
      </c>
      <c r="F146" s="29"/>
      <c r="G146" s="51"/>
      <c r="H146" s="30">
        <f t="shared" ref="H146:H155" si="27">+E146*F146</f>
        <v>0</v>
      </c>
      <c r="I146" s="4"/>
    </row>
    <row r="147" spans="1:9" s="1" customFormat="1" ht="105">
      <c r="A147" s="4"/>
      <c r="B147" s="27">
        <f t="shared" si="26"/>
        <v>18.020000000000003</v>
      </c>
      <c r="C147" s="31" t="s">
        <v>127</v>
      </c>
      <c r="D147" s="28" t="s">
        <v>67</v>
      </c>
      <c r="E147" s="54">
        <v>5</v>
      </c>
      <c r="F147" s="29"/>
      <c r="G147" s="51"/>
      <c r="H147" s="30">
        <f t="shared" si="27"/>
        <v>0</v>
      </c>
      <c r="I147" s="4"/>
    </row>
    <row r="148" spans="1:9" s="1" customFormat="1" ht="135">
      <c r="A148" s="4"/>
      <c r="B148" s="27">
        <f t="shared" si="26"/>
        <v>18.030000000000005</v>
      </c>
      <c r="C148" s="31" t="s">
        <v>130</v>
      </c>
      <c r="D148" s="28" t="s">
        <v>8</v>
      </c>
      <c r="E148" s="54">
        <v>26.4</v>
      </c>
      <c r="F148" s="29"/>
      <c r="G148" s="51"/>
      <c r="H148" s="30">
        <f t="shared" si="27"/>
        <v>0</v>
      </c>
      <c r="I148" s="4"/>
    </row>
    <row r="149" spans="1:9" s="1" customFormat="1" ht="90">
      <c r="A149" s="4"/>
      <c r="B149" s="27">
        <f t="shared" si="26"/>
        <v>18.040000000000006</v>
      </c>
      <c r="C149" s="31" t="s">
        <v>76</v>
      </c>
      <c r="D149" s="28" t="s">
        <v>8</v>
      </c>
      <c r="E149" s="54">
        <v>26.4</v>
      </c>
      <c r="F149" s="29"/>
      <c r="G149" s="51"/>
      <c r="H149" s="30">
        <f t="shared" si="27"/>
        <v>0</v>
      </c>
      <c r="I149" s="4"/>
    </row>
    <row r="150" spans="1:9" s="1" customFormat="1" ht="135">
      <c r="A150" s="4"/>
      <c r="B150" s="27">
        <f t="shared" si="26"/>
        <v>18.050000000000008</v>
      </c>
      <c r="C150" s="31" t="s">
        <v>125</v>
      </c>
      <c r="D150" s="28" t="s">
        <v>8</v>
      </c>
      <c r="E150" s="54">
        <v>26.4</v>
      </c>
      <c r="F150" s="29"/>
      <c r="G150" s="51"/>
      <c r="H150" s="30">
        <f t="shared" si="27"/>
        <v>0</v>
      </c>
      <c r="I150" s="4"/>
    </row>
    <row r="151" spans="1:9" s="1" customFormat="1" ht="135">
      <c r="A151" s="4"/>
      <c r="B151" s="27">
        <f t="shared" si="26"/>
        <v>18.060000000000009</v>
      </c>
      <c r="C151" s="31" t="s">
        <v>131</v>
      </c>
      <c r="D151" s="28" t="s">
        <v>67</v>
      </c>
      <c r="E151" s="54">
        <v>1</v>
      </c>
      <c r="F151" s="29"/>
      <c r="G151" s="51"/>
      <c r="H151" s="30">
        <f t="shared" si="27"/>
        <v>0</v>
      </c>
      <c r="I151" s="4"/>
    </row>
    <row r="152" spans="1:9" s="1" customFormat="1" ht="90">
      <c r="A152" s="4"/>
      <c r="B152" s="27">
        <f t="shared" si="26"/>
        <v>18.070000000000011</v>
      </c>
      <c r="C152" s="31" t="s">
        <v>77</v>
      </c>
      <c r="D152" s="28" t="s">
        <v>8</v>
      </c>
      <c r="E152" s="54">
        <v>15.43</v>
      </c>
      <c r="F152" s="29"/>
      <c r="G152" s="51"/>
      <c r="H152" s="30">
        <f t="shared" si="27"/>
        <v>0</v>
      </c>
      <c r="I152" s="4"/>
    </row>
    <row r="153" spans="1:9" s="1" customFormat="1" ht="105">
      <c r="A153" s="4"/>
      <c r="B153" s="27"/>
      <c r="C153" s="31" t="s">
        <v>78</v>
      </c>
      <c r="D153" s="28" t="s">
        <v>8</v>
      </c>
      <c r="E153" s="54">
        <v>15.43</v>
      </c>
      <c r="F153" s="29"/>
      <c r="G153" s="51"/>
      <c r="H153" s="30"/>
      <c r="I153" s="4"/>
    </row>
    <row r="154" spans="1:9" s="1" customFormat="1" ht="165">
      <c r="A154" s="4"/>
      <c r="B154" s="27">
        <f>B152+0.01</f>
        <v>18.080000000000013</v>
      </c>
      <c r="C154" s="31" t="s">
        <v>79</v>
      </c>
      <c r="D154" s="28" t="s">
        <v>8</v>
      </c>
      <c r="E154" s="54">
        <v>15.43</v>
      </c>
      <c r="F154" s="29"/>
      <c r="G154" s="51"/>
      <c r="H154" s="30">
        <f t="shared" si="27"/>
        <v>0</v>
      </c>
      <c r="I154" s="4"/>
    </row>
    <row r="155" spans="1:9" s="1" customFormat="1" ht="75">
      <c r="A155" s="4"/>
      <c r="B155" s="27">
        <f t="shared" si="26"/>
        <v>18.090000000000014</v>
      </c>
      <c r="C155" s="31" t="s">
        <v>14</v>
      </c>
      <c r="D155" s="28" t="s">
        <v>15</v>
      </c>
      <c r="E155" s="54">
        <v>1</v>
      </c>
      <c r="F155" s="29"/>
      <c r="G155" s="51"/>
      <c r="H155" s="30">
        <f t="shared" si="27"/>
        <v>0</v>
      </c>
      <c r="I155" s="4"/>
    </row>
    <row r="156" spans="1:9" s="1" customFormat="1">
      <c r="A156" s="4"/>
      <c r="B156" s="42">
        <v>19</v>
      </c>
      <c r="C156" s="57" t="s">
        <v>80</v>
      </c>
      <c r="D156" s="57"/>
      <c r="E156" s="57"/>
      <c r="F156" s="57"/>
      <c r="G156" s="58"/>
      <c r="H156" s="59">
        <f t="shared" si="22"/>
        <v>0</v>
      </c>
      <c r="I156" s="4"/>
    </row>
    <row r="157" spans="1:9" s="1" customFormat="1" ht="105">
      <c r="A157" s="4"/>
      <c r="B157" s="27">
        <f t="shared" si="26"/>
        <v>19.010000000000002</v>
      </c>
      <c r="C157" s="31" t="s">
        <v>81</v>
      </c>
      <c r="D157" s="28" t="s">
        <v>8</v>
      </c>
      <c r="E157" s="54">
        <v>66.63</v>
      </c>
      <c r="F157" s="29"/>
      <c r="G157" s="51"/>
      <c r="H157" s="30">
        <f t="shared" ref="H157:H160" si="28">+E157*F157</f>
        <v>0</v>
      </c>
      <c r="I157" s="4"/>
    </row>
    <row r="158" spans="1:9" s="1" customFormat="1" ht="120">
      <c r="A158" s="4"/>
      <c r="B158" s="27">
        <f>B157+0.01</f>
        <v>19.020000000000003</v>
      </c>
      <c r="C158" s="31" t="s">
        <v>150</v>
      </c>
      <c r="D158" s="28" t="s">
        <v>8</v>
      </c>
      <c r="E158" s="54">
        <v>55.87</v>
      </c>
      <c r="F158" s="52"/>
      <c r="G158" s="51"/>
      <c r="H158" s="30">
        <f t="shared" si="28"/>
        <v>0</v>
      </c>
      <c r="I158" s="4"/>
    </row>
    <row r="159" spans="1:9" s="1" customFormat="1" ht="135">
      <c r="A159" s="4"/>
      <c r="B159" s="27">
        <f>B158+0.01</f>
        <v>19.030000000000005</v>
      </c>
      <c r="C159" s="31" t="s">
        <v>82</v>
      </c>
      <c r="D159" s="28" t="s">
        <v>8</v>
      </c>
      <c r="E159" s="54">
        <v>73.25</v>
      </c>
      <c r="F159" s="29"/>
      <c r="G159" s="51"/>
      <c r="H159" s="30">
        <f t="shared" si="28"/>
        <v>0</v>
      </c>
      <c r="I159" s="4"/>
    </row>
    <row r="160" spans="1:9" s="1" customFormat="1" ht="75">
      <c r="A160" s="4"/>
      <c r="B160" s="27">
        <f t="shared" ref="B160:B167" si="29">B159+0.01</f>
        <v>19.040000000000006</v>
      </c>
      <c r="C160" s="31" t="s">
        <v>14</v>
      </c>
      <c r="D160" s="28" t="s">
        <v>15</v>
      </c>
      <c r="E160" s="54">
        <v>1</v>
      </c>
      <c r="F160" s="29"/>
      <c r="G160" s="51"/>
      <c r="H160" s="30">
        <f t="shared" si="28"/>
        <v>0</v>
      </c>
      <c r="I160" s="4"/>
    </row>
    <row r="161" spans="1:9" s="1" customFormat="1">
      <c r="A161" s="4"/>
      <c r="B161" s="42">
        <v>20</v>
      </c>
      <c r="C161" s="57" t="s">
        <v>83</v>
      </c>
      <c r="D161" s="57"/>
      <c r="E161" s="57"/>
      <c r="F161" s="57"/>
      <c r="G161" s="58"/>
      <c r="H161" s="59">
        <f t="shared" si="22"/>
        <v>0</v>
      </c>
      <c r="I161" s="4"/>
    </row>
    <row r="162" spans="1:9" s="1" customFormat="1" ht="150">
      <c r="A162" s="4"/>
      <c r="B162" s="27">
        <f t="shared" si="26"/>
        <v>20.010000000000002</v>
      </c>
      <c r="C162" s="31" t="s">
        <v>84</v>
      </c>
      <c r="D162" s="28" t="s">
        <v>8</v>
      </c>
      <c r="E162" s="54">
        <v>84.98</v>
      </c>
      <c r="F162" s="29"/>
      <c r="G162" s="51"/>
      <c r="H162" s="30">
        <f t="shared" ref="H162:H167" si="30">+E162*F162</f>
        <v>0</v>
      </c>
      <c r="I162" s="4"/>
    </row>
    <row r="163" spans="1:9" s="1" customFormat="1" ht="75">
      <c r="A163" s="4"/>
      <c r="B163" s="27">
        <f t="shared" si="29"/>
        <v>20.020000000000003</v>
      </c>
      <c r="C163" s="31" t="s">
        <v>85</v>
      </c>
      <c r="D163" s="28" t="s">
        <v>8</v>
      </c>
      <c r="E163" s="54">
        <v>29.4</v>
      </c>
      <c r="F163" s="29"/>
      <c r="G163" s="51"/>
      <c r="H163" s="30">
        <f t="shared" si="30"/>
        <v>0</v>
      </c>
      <c r="I163" s="4"/>
    </row>
    <row r="164" spans="1:9" s="1" customFormat="1" ht="120">
      <c r="A164" s="4"/>
      <c r="B164" s="27">
        <f t="shared" si="29"/>
        <v>20.030000000000005</v>
      </c>
      <c r="C164" s="31" t="s">
        <v>86</v>
      </c>
      <c r="D164" s="28" t="s">
        <v>8</v>
      </c>
      <c r="E164" s="54">
        <v>29.4</v>
      </c>
      <c r="F164" s="29"/>
      <c r="G164" s="51"/>
      <c r="H164" s="30">
        <f t="shared" si="30"/>
        <v>0</v>
      </c>
      <c r="I164" s="4"/>
    </row>
    <row r="165" spans="1:9" s="1" customFormat="1" ht="75">
      <c r="A165" s="4"/>
      <c r="B165" s="27">
        <f t="shared" si="29"/>
        <v>20.040000000000006</v>
      </c>
      <c r="C165" s="31" t="s">
        <v>87</v>
      </c>
      <c r="D165" s="28" t="s">
        <v>73</v>
      </c>
      <c r="E165" s="54">
        <v>58.8</v>
      </c>
      <c r="F165" s="29"/>
      <c r="G165" s="51"/>
      <c r="H165" s="30">
        <f t="shared" si="30"/>
        <v>0</v>
      </c>
      <c r="I165" s="4"/>
    </row>
    <row r="166" spans="1:9" s="1" customFormat="1" ht="120">
      <c r="A166" s="4"/>
      <c r="B166" s="27">
        <f t="shared" si="29"/>
        <v>20.050000000000008</v>
      </c>
      <c r="C166" s="31" t="s">
        <v>88</v>
      </c>
      <c r="D166" s="28" t="s">
        <v>8</v>
      </c>
      <c r="E166" s="54">
        <v>114.38</v>
      </c>
      <c r="F166" s="29"/>
      <c r="G166" s="51"/>
      <c r="H166" s="30">
        <f t="shared" si="30"/>
        <v>0</v>
      </c>
      <c r="I166" s="4"/>
    </row>
    <row r="167" spans="1:9" s="1" customFormat="1" ht="75.75" thickBot="1">
      <c r="A167" s="4"/>
      <c r="B167" s="27">
        <f t="shared" si="29"/>
        <v>20.060000000000009</v>
      </c>
      <c r="C167" s="31" t="s">
        <v>14</v>
      </c>
      <c r="D167" s="28" t="s">
        <v>15</v>
      </c>
      <c r="E167" s="54">
        <v>1</v>
      </c>
      <c r="F167" s="29"/>
      <c r="G167" s="51"/>
      <c r="H167" s="30">
        <f t="shared" si="30"/>
        <v>0</v>
      </c>
      <c r="I167" s="4"/>
    </row>
    <row r="168" spans="1:9" ht="15.75" thickBot="1">
      <c r="B168" s="43"/>
      <c r="C168" s="44" t="s">
        <v>117</v>
      </c>
      <c r="D168" s="45"/>
      <c r="E168" s="46"/>
      <c r="F168" s="47"/>
      <c r="G168" s="47"/>
      <c r="H168" s="48"/>
      <c r="I168" s="41"/>
    </row>
    <row r="169" spans="1:9" s="1" customFormat="1">
      <c r="A169" s="4"/>
      <c r="B169" s="42">
        <v>21</v>
      </c>
      <c r="C169" s="57" t="s">
        <v>89</v>
      </c>
      <c r="D169" s="57"/>
      <c r="E169" s="57"/>
      <c r="F169" s="57"/>
      <c r="G169" s="58"/>
      <c r="H169" s="59">
        <f t="shared" ref="H169" si="31">+E169*F169</f>
        <v>0</v>
      </c>
      <c r="I169" s="4"/>
    </row>
    <row r="170" spans="1:9" s="1" customFormat="1" ht="165">
      <c r="A170" s="4"/>
      <c r="B170" s="27">
        <f>B169+0.01</f>
        <v>21.01</v>
      </c>
      <c r="C170" s="31" t="s">
        <v>79</v>
      </c>
      <c r="D170" s="28" t="s">
        <v>8</v>
      </c>
      <c r="E170" s="54">
        <v>560.47</v>
      </c>
      <c r="F170" s="29"/>
      <c r="G170" s="51"/>
      <c r="H170" s="30">
        <f t="shared" ref="H170:H191" si="32">+E170*F170</f>
        <v>0</v>
      </c>
      <c r="I170" s="4"/>
    </row>
    <row r="171" spans="1:9" s="1" customFormat="1" ht="165">
      <c r="A171" s="4"/>
      <c r="B171" s="27">
        <f>B170+0.01</f>
        <v>21.020000000000003</v>
      </c>
      <c r="C171" s="31" t="s">
        <v>90</v>
      </c>
      <c r="D171" s="28" t="s">
        <v>8</v>
      </c>
      <c r="E171" s="54">
        <f>78*0.5</f>
        <v>39</v>
      </c>
      <c r="F171" s="29"/>
      <c r="G171" s="51"/>
      <c r="H171" s="30">
        <f t="shared" si="32"/>
        <v>0</v>
      </c>
      <c r="I171" s="4"/>
    </row>
    <row r="172" spans="1:9" s="1" customFormat="1" ht="150">
      <c r="A172" s="4"/>
      <c r="B172" s="27">
        <f t="shared" ref="B172:B175" si="33">B171+0.01</f>
        <v>21.030000000000005</v>
      </c>
      <c r="C172" s="31" t="s">
        <v>91</v>
      </c>
      <c r="D172" s="28" t="s">
        <v>8</v>
      </c>
      <c r="E172" s="54">
        <v>56</v>
      </c>
      <c r="F172" s="29"/>
      <c r="G172" s="51"/>
      <c r="H172" s="30">
        <f t="shared" si="32"/>
        <v>0</v>
      </c>
      <c r="I172" s="4"/>
    </row>
    <row r="173" spans="1:9" s="1" customFormat="1" ht="75">
      <c r="A173" s="4"/>
      <c r="B173" s="27">
        <f t="shared" si="33"/>
        <v>21.040000000000006</v>
      </c>
      <c r="C173" s="31" t="s">
        <v>14</v>
      </c>
      <c r="D173" s="28" t="s">
        <v>15</v>
      </c>
      <c r="E173" s="54">
        <v>1</v>
      </c>
      <c r="F173" s="29"/>
      <c r="G173" s="51"/>
      <c r="H173" s="30">
        <f t="shared" si="32"/>
        <v>0</v>
      </c>
      <c r="I173" s="4"/>
    </row>
    <row r="174" spans="1:9" s="1" customFormat="1" ht="150">
      <c r="A174" s="4"/>
      <c r="B174" s="27">
        <f t="shared" si="33"/>
        <v>21.050000000000008</v>
      </c>
      <c r="C174" s="31" t="s">
        <v>92</v>
      </c>
      <c r="D174" s="28" t="s">
        <v>8</v>
      </c>
      <c r="E174" s="54">
        <v>615.13</v>
      </c>
      <c r="F174" s="29"/>
      <c r="G174" s="51"/>
      <c r="H174" s="30">
        <f t="shared" ref="H174:H175" si="34">+E174*F174</f>
        <v>0</v>
      </c>
      <c r="I174" s="4"/>
    </row>
    <row r="175" spans="1:9" s="1" customFormat="1" ht="75">
      <c r="A175" s="4"/>
      <c r="B175" s="27">
        <f t="shared" si="33"/>
        <v>21.060000000000009</v>
      </c>
      <c r="C175" s="31" t="s">
        <v>14</v>
      </c>
      <c r="D175" s="28" t="s">
        <v>15</v>
      </c>
      <c r="E175" s="54">
        <v>1</v>
      </c>
      <c r="F175" s="29"/>
      <c r="G175" s="51"/>
      <c r="H175" s="30">
        <f t="shared" si="34"/>
        <v>0</v>
      </c>
      <c r="I175" s="4"/>
    </row>
    <row r="176" spans="1:9" s="1" customFormat="1">
      <c r="A176" s="4"/>
      <c r="B176" s="42">
        <v>22</v>
      </c>
      <c r="C176" s="57" t="s">
        <v>93</v>
      </c>
      <c r="D176" s="57"/>
      <c r="E176" s="57"/>
      <c r="F176" s="57"/>
      <c r="G176" s="58"/>
      <c r="H176" s="59">
        <f t="shared" si="32"/>
        <v>0</v>
      </c>
      <c r="I176" s="4"/>
    </row>
    <row r="177" spans="1:9" s="1" customFormat="1" ht="165">
      <c r="A177" s="4"/>
      <c r="B177" s="27">
        <f>B176+0.01</f>
        <v>22.01</v>
      </c>
      <c r="C177" s="31" t="s">
        <v>94</v>
      </c>
      <c r="D177" s="28" t="s">
        <v>8</v>
      </c>
      <c r="E177" s="54">
        <v>146.06</v>
      </c>
      <c r="F177" s="29"/>
      <c r="G177" s="51"/>
      <c r="H177" s="30">
        <f t="shared" si="32"/>
        <v>0</v>
      </c>
      <c r="I177" s="4"/>
    </row>
    <row r="178" spans="1:9" s="1" customFormat="1" ht="165">
      <c r="A178" s="4"/>
      <c r="B178" s="27">
        <f>B177+0.01</f>
        <v>22.020000000000003</v>
      </c>
      <c r="C178" s="31" t="s">
        <v>95</v>
      </c>
      <c r="D178" s="28" t="s">
        <v>8</v>
      </c>
      <c r="E178" s="54">
        <v>9</v>
      </c>
      <c r="F178" s="29"/>
      <c r="G178" s="51"/>
      <c r="H178" s="30">
        <f t="shared" si="32"/>
        <v>0</v>
      </c>
      <c r="I178" s="4"/>
    </row>
    <row r="179" spans="1:9" s="1" customFormat="1" ht="75">
      <c r="A179" s="4"/>
      <c r="B179" s="27">
        <f t="shared" ref="B179:B182" si="35">B178+0.01</f>
        <v>22.030000000000005</v>
      </c>
      <c r="C179" s="31" t="s">
        <v>14</v>
      </c>
      <c r="D179" s="28" t="s">
        <v>15</v>
      </c>
      <c r="E179" s="54">
        <v>1</v>
      </c>
      <c r="F179" s="29"/>
      <c r="G179" s="51"/>
      <c r="H179" s="30">
        <f t="shared" si="32"/>
        <v>0</v>
      </c>
      <c r="I179" s="4"/>
    </row>
    <row r="180" spans="1:9" s="1" customFormat="1" ht="165">
      <c r="A180" s="4"/>
      <c r="B180" s="27">
        <f t="shared" si="35"/>
        <v>22.040000000000006</v>
      </c>
      <c r="C180" s="31" t="s">
        <v>96</v>
      </c>
      <c r="D180" s="28" t="s">
        <v>8</v>
      </c>
      <c r="E180" s="54">
        <v>241</v>
      </c>
      <c r="F180" s="29"/>
      <c r="G180" s="51"/>
      <c r="H180" s="30">
        <f t="shared" ref="H180:H182" si="36">+E180*F180</f>
        <v>0</v>
      </c>
      <c r="I180" s="4"/>
    </row>
    <row r="181" spans="1:9" s="1" customFormat="1" ht="150">
      <c r="A181" s="4"/>
      <c r="B181" s="27">
        <f t="shared" si="35"/>
        <v>22.050000000000008</v>
      </c>
      <c r="C181" s="31" t="s">
        <v>120</v>
      </c>
      <c r="D181" s="28" t="s">
        <v>8</v>
      </c>
      <c r="E181" s="54">
        <v>167.5</v>
      </c>
      <c r="F181" s="29"/>
      <c r="G181" s="51"/>
      <c r="H181" s="30">
        <f t="shared" si="36"/>
        <v>0</v>
      </c>
      <c r="I181" s="4"/>
    </row>
    <row r="182" spans="1:9" s="1" customFormat="1" ht="75">
      <c r="A182" s="4"/>
      <c r="B182" s="27">
        <f t="shared" si="35"/>
        <v>22.060000000000009</v>
      </c>
      <c r="C182" s="31" t="s">
        <v>14</v>
      </c>
      <c r="D182" s="28" t="s">
        <v>15</v>
      </c>
      <c r="E182" s="54">
        <v>1</v>
      </c>
      <c r="F182" s="29"/>
      <c r="G182" s="51"/>
      <c r="H182" s="30">
        <f t="shared" si="36"/>
        <v>0</v>
      </c>
      <c r="I182" s="4"/>
    </row>
    <row r="183" spans="1:9" s="1" customFormat="1">
      <c r="A183" s="4"/>
      <c r="B183" s="42">
        <v>23</v>
      </c>
      <c r="C183" s="57" t="s">
        <v>97</v>
      </c>
      <c r="D183" s="57"/>
      <c r="E183" s="57"/>
      <c r="F183" s="57"/>
      <c r="G183" s="58"/>
      <c r="H183" s="59">
        <f t="shared" si="32"/>
        <v>0</v>
      </c>
      <c r="I183" s="4"/>
    </row>
    <row r="184" spans="1:9" s="1" customFormat="1" ht="180">
      <c r="A184" s="4"/>
      <c r="B184" s="27">
        <f>B183+0.01</f>
        <v>23.01</v>
      </c>
      <c r="C184" s="31" t="s">
        <v>98</v>
      </c>
      <c r="D184" s="28" t="s">
        <v>8</v>
      </c>
      <c r="E184" s="54">
        <v>75</v>
      </c>
      <c r="F184" s="29"/>
      <c r="G184" s="51"/>
      <c r="H184" s="30">
        <f t="shared" si="32"/>
        <v>0</v>
      </c>
      <c r="I184" s="4"/>
    </row>
    <row r="185" spans="1:9" s="1" customFormat="1" ht="180">
      <c r="A185" s="4"/>
      <c r="B185" s="27">
        <f>B184+0.01</f>
        <v>23.020000000000003</v>
      </c>
      <c r="C185" s="31" t="s">
        <v>99</v>
      </c>
      <c r="D185" s="28" t="s">
        <v>8</v>
      </c>
      <c r="E185" s="54">
        <v>75</v>
      </c>
      <c r="F185" s="29"/>
      <c r="G185" s="51"/>
      <c r="H185" s="30">
        <f t="shared" si="32"/>
        <v>0</v>
      </c>
      <c r="I185" s="4"/>
    </row>
    <row r="186" spans="1:9" s="1" customFormat="1" ht="180">
      <c r="A186" s="4"/>
      <c r="B186" s="27">
        <f t="shared" ref="B186:B187" si="37">B185+0.01</f>
        <v>23.030000000000005</v>
      </c>
      <c r="C186" s="31" t="s">
        <v>100</v>
      </c>
      <c r="D186" s="28" t="s">
        <v>8</v>
      </c>
      <c r="E186" s="54">
        <v>38.5</v>
      </c>
      <c r="F186" s="29"/>
      <c r="G186" s="51"/>
      <c r="H186" s="30">
        <f t="shared" si="32"/>
        <v>0</v>
      </c>
      <c r="I186" s="4"/>
    </row>
    <row r="187" spans="1:9" s="1" customFormat="1" ht="75">
      <c r="A187" s="4"/>
      <c r="B187" s="27">
        <f t="shared" si="37"/>
        <v>23.040000000000006</v>
      </c>
      <c r="C187" s="31" t="s">
        <v>14</v>
      </c>
      <c r="D187" s="28" t="s">
        <v>15</v>
      </c>
      <c r="E187" s="54">
        <v>1</v>
      </c>
      <c r="F187" s="29"/>
      <c r="G187" s="51"/>
      <c r="H187" s="30">
        <f t="shared" si="32"/>
        <v>0</v>
      </c>
      <c r="I187" s="4"/>
    </row>
    <row r="188" spans="1:9" s="1" customFormat="1">
      <c r="A188" s="4"/>
      <c r="B188" s="42">
        <v>24</v>
      </c>
      <c r="C188" s="57" t="s">
        <v>60</v>
      </c>
      <c r="D188" s="57"/>
      <c r="E188" s="57"/>
      <c r="F188" s="57"/>
      <c r="G188" s="58"/>
      <c r="H188" s="59">
        <f t="shared" si="32"/>
        <v>0</v>
      </c>
      <c r="I188" s="4"/>
    </row>
    <row r="189" spans="1:9" s="1" customFormat="1" ht="180">
      <c r="A189" s="4"/>
      <c r="B189" s="27">
        <f t="shared" ref="B189:B191" si="38">B188+0.01</f>
        <v>24.01</v>
      </c>
      <c r="C189" s="31" t="s">
        <v>101</v>
      </c>
      <c r="D189" s="28" t="s">
        <v>8</v>
      </c>
      <c r="E189" s="54">
        <v>85</v>
      </c>
      <c r="F189" s="29"/>
      <c r="G189" s="51"/>
      <c r="H189" s="30">
        <f t="shared" si="32"/>
        <v>0</v>
      </c>
      <c r="I189" s="4"/>
    </row>
    <row r="190" spans="1:9" s="1" customFormat="1" ht="180">
      <c r="A190" s="4"/>
      <c r="B190" s="27">
        <f t="shared" si="38"/>
        <v>24.020000000000003</v>
      </c>
      <c r="C190" s="31" t="s">
        <v>102</v>
      </c>
      <c r="D190" s="28" t="s">
        <v>8</v>
      </c>
      <c r="E190" s="54">
        <v>38.5</v>
      </c>
      <c r="F190" s="29"/>
      <c r="G190" s="51"/>
      <c r="H190" s="30">
        <f t="shared" si="32"/>
        <v>0</v>
      </c>
      <c r="I190" s="4"/>
    </row>
    <row r="191" spans="1:9" s="1" customFormat="1" ht="75.75" thickBot="1">
      <c r="A191" s="4"/>
      <c r="B191" s="27">
        <f t="shared" si="38"/>
        <v>24.030000000000005</v>
      </c>
      <c r="C191" s="31" t="s">
        <v>14</v>
      </c>
      <c r="D191" s="28" t="s">
        <v>15</v>
      </c>
      <c r="E191" s="54">
        <v>1</v>
      </c>
      <c r="F191" s="29"/>
      <c r="G191" s="51"/>
      <c r="H191" s="30">
        <f t="shared" si="32"/>
        <v>0</v>
      </c>
      <c r="I191" s="4"/>
    </row>
    <row r="192" spans="1:9" ht="15.75" thickBot="1">
      <c r="B192" s="43"/>
      <c r="C192" s="44" t="s">
        <v>118</v>
      </c>
      <c r="D192" s="45"/>
      <c r="E192" s="46"/>
      <c r="F192" s="47"/>
      <c r="G192" s="47"/>
      <c r="H192" s="48"/>
      <c r="I192" s="41"/>
    </row>
    <row r="193" spans="1:9" s="1" customFormat="1">
      <c r="A193" s="4"/>
      <c r="B193" s="42">
        <v>25</v>
      </c>
      <c r="C193" s="57" t="s">
        <v>60</v>
      </c>
      <c r="D193" s="57"/>
      <c r="E193" s="57"/>
      <c r="F193" s="57"/>
      <c r="G193" s="58"/>
      <c r="H193" s="59"/>
      <c r="I193" s="4"/>
    </row>
    <row r="194" spans="1:9" s="1" customFormat="1" ht="165">
      <c r="A194" s="4"/>
      <c r="B194" s="27">
        <f>B193+0.01</f>
        <v>25.01</v>
      </c>
      <c r="C194" s="31" t="s">
        <v>79</v>
      </c>
      <c r="D194" s="28" t="s">
        <v>8</v>
      </c>
      <c r="E194" s="54">
        <v>435.11</v>
      </c>
      <c r="F194" s="29"/>
      <c r="G194" s="51"/>
      <c r="H194" s="30">
        <f t="shared" ref="H194:H216" si="39">+E194*F194</f>
        <v>0</v>
      </c>
      <c r="I194" s="4"/>
    </row>
    <row r="195" spans="1:9" s="1" customFormat="1" ht="75">
      <c r="A195" s="4"/>
      <c r="B195" s="27">
        <f>B194+0.01</f>
        <v>25.020000000000003</v>
      </c>
      <c r="C195" s="31" t="s">
        <v>103</v>
      </c>
      <c r="D195" s="28" t="s">
        <v>8</v>
      </c>
      <c r="E195" s="54">
        <v>59.69</v>
      </c>
      <c r="F195" s="29"/>
      <c r="G195" s="51"/>
      <c r="H195" s="30">
        <f t="shared" si="39"/>
        <v>0</v>
      </c>
      <c r="I195" s="4"/>
    </row>
    <row r="196" spans="1:9" s="1" customFormat="1" ht="120">
      <c r="A196" s="4"/>
      <c r="B196" s="27">
        <f t="shared" ref="B196:B201" si="40">B195+0.01</f>
        <v>25.030000000000005</v>
      </c>
      <c r="C196" s="31" t="s">
        <v>104</v>
      </c>
      <c r="D196" s="28" t="s">
        <v>8</v>
      </c>
      <c r="E196" s="54">
        <f>0.333333333333333*E195</f>
        <v>19.896666666666643</v>
      </c>
      <c r="F196" s="29"/>
      <c r="G196" s="51"/>
      <c r="H196" s="30">
        <f t="shared" si="39"/>
        <v>0</v>
      </c>
      <c r="I196" s="4"/>
    </row>
    <row r="197" spans="1:9" s="1" customFormat="1" ht="75">
      <c r="A197" s="4"/>
      <c r="B197" s="27">
        <f t="shared" si="40"/>
        <v>25.040000000000006</v>
      </c>
      <c r="C197" s="31" t="s">
        <v>105</v>
      </c>
      <c r="D197" s="28" t="s">
        <v>8</v>
      </c>
      <c r="E197" s="54">
        <v>59.69</v>
      </c>
      <c r="F197" s="29"/>
      <c r="G197" s="51"/>
      <c r="H197" s="30">
        <f t="shared" si="39"/>
        <v>0</v>
      </c>
      <c r="I197" s="4"/>
    </row>
    <row r="198" spans="1:9" s="1" customFormat="1" ht="105">
      <c r="A198" s="4"/>
      <c r="B198" s="27">
        <f t="shared" si="40"/>
        <v>25.050000000000008</v>
      </c>
      <c r="C198" s="31" t="s">
        <v>162</v>
      </c>
      <c r="D198" s="28" t="s">
        <v>8</v>
      </c>
      <c r="E198" s="54">
        <v>59.69</v>
      </c>
      <c r="F198" s="29"/>
      <c r="G198" s="51"/>
      <c r="H198" s="30">
        <f t="shared" si="39"/>
        <v>0</v>
      </c>
      <c r="I198" s="4"/>
    </row>
    <row r="199" spans="1:9" s="1" customFormat="1" ht="45">
      <c r="A199" s="4"/>
      <c r="B199" s="27">
        <f t="shared" si="40"/>
        <v>25.060000000000009</v>
      </c>
      <c r="C199" s="31" t="s">
        <v>106</v>
      </c>
      <c r="D199" s="28" t="s">
        <v>21</v>
      </c>
      <c r="E199" s="54">
        <v>20.12</v>
      </c>
      <c r="F199" s="29"/>
      <c r="G199" s="51"/>
      <c r="H199" s="30">
        <f t="shared" si="39"/>
        <v>0</v>
      </c>
      <c r="I199" s="4"/>
    </row>
    <row r="200" spans="1:9" s="1" customFormat="1" ht="45">
      <c r="A200" s="4"/>
      <c r="B200" s="27">
        <f t="shared" si="40"/>
        <v>25.070000000000011</v>
      </c>
      <c r="C200" s="31" t="s">
        <v>161</v>
      </c>
      <c r="D200" s="28" t="s">
        <v>21</v>
      </c>
      <c r="E200" s="54">
        <v>20.12</v>
      </c>
      <c r="F200" s="29"/>
      <c r="G200" s="51"/>
      <c r="H200" s="30">
        <f t="shared" si="39"/>
        <v>0</v>
      </c>
      <c r="I200" s="4"/>
    </row>
    <row r="201" spans="1:9" s="1" customFormat="1" ht="75">
      <c r="A201" s="4"/>
      <c r="B201" s="27">
        <f t="shared" si="40"/>
        <v>25.080000000000013</v>
      </c>
      <c r="C201" s="31" t="s">
        <v>107</v>
      </c>
      <c r="D201" s="28" t="s">
        <v>15</v>
      </c>
      <c r="E201" s="54">
        <v>1</v>
      </c>
      <c r="F201" s="29"/>
      <c r="G201" s="51"/>
      <c r="H201" s="30">
        <f t="shared" si="39"/>
        <v>0</v>
      </c>
      <c r="I201" s="4"/>
    </row>
    <row r="202" spans="1:9" s="1" customFormat="1">
      <c r="A202" s="4"/>
      <c r="B202" s="42">
        <v>26</v>
      </c>
      <c r="C202" s="57" t="s">
        <v>56</v>
      </c>
      <c r="D202" s="57"/>
      <c r="E202" s="57"/>
      <c r="F202" s="57"/>
      <c r="G202" s="58"/>
      <c r="H202" s="59">
        <f t="shared" si="39"/>
        <v>0</v>
      </c>
      <c r="I202" s="4"/>
    </row>
    <row r="203" spans="1:9" s="1" customFormat="1" ht="165">
      <c r="A203" s="4"/>
      <c r="B203" s="27">
        <f>B202+0.01</f>
        <v>26.01</v>
      </c>
      <c r="C203" s="31" t="s">
        <v>79</v>
      </c>
      <c r="D203" s="28" t="s">
        <v>8</v>
      </c>
      <c r="E203" s="54">
        <v>361.82</v>
      </c>
      <c r="F203" s="29"/>
      <c r="G203" s="51"/>
      <c r="H203" s="30">
        <f t="shared" si="39"/>
        <v>0</v>
      </c>
      <c r="I203" s="4"/>
    </row>
    <row r="204" spans="1:9" s="1" customFormat="1" ht="75">
      <c r="A204" s="4"/>
      <c r="B204" s="27">
        <f t="shared" ref="B204:B210" si="41">B203+0.01</f>
        <v>26.020000000000003</v>
      </c>
      <c r="C204" s="31" t="s">
        <v>103</v>
      </c>
      <c r="D204" s="28" t="s">
        <v>8</v>
      </c>
      <c r="E204" s="54">
        <v>55.08</v>
      </c>
      <c r="F204" s="29"/>
      <c r="G204" s="51"/>
      <c r="H204" s="30">
        <f t="shared" si="39"/>
        <v>0</v>
      </c>
      <c r="I204" s="4"/>
    </row>
    <row r="205" spans="1:9" s="1" customFormat="1" ht="120">
      <c r="A205" s="4"/>
      <c r="B205" s="27">
        <f t="shared" si="41"/>
        <v>26.030000000000005</v>
      </c>
      <c r="C205" s="31" t="s">
        <v>104</v>
      </c>
      <c r="D205" s="28" t="s">
        <v>8</v>
      </c>
      <c r="E205" s="54">
        <f>0.333333333333333*E204</f>
        <v>18.359999999999982</v>
      </c>
      <c r="F205" s="29"/>
      <c r="G205" s="51"/>
      <c r="H205" s="30">
        <f t="shared" si="39"/>
        <v>0</v>
      </c>
      <c r="I205" s="4"/>
    </row>
    <row r="206" spans="1:9" s="1" customFormat="1" ht="75">
      <c r="A206" s="4"/>
      <c r="B206" s="27">
        <f t="shared" si="41"/>
        <v>26.040000000000006</v>
      </c>
      <c r="C206" s="31" t="s">
        <v>105</v>
      </c>
      <c r="D206" s="28" t="s">
        <v>8</v>
      </c>
      <c r="E206" s="54">
        <v>55.08</v>
      </c>
      <c r="F206" s="29"/>
      <c r="G206" s="51"/>
      <c r="H206" s="30">
        <f t="shared" si="39"/>
        <v>0</v>
      </c>
      <c r="I206" s="4"/>
    </row>
    <row r="207" spans="1:9" s="1" customFormat="1" ht="105">
      <c r="A207" s="4"/>
      <c r="B207" s="27">
        <f t="shared" si="41"/>
        <v>26.050000000000008</v>
      </c>
      <c r="C207" s="31" t="s">
        <v>162</v>
      </c>
      <c r="D207" s="28" t="s">
        <v>8</v>
      </c>
      <c r="E207" s="54">
        <v>55.08</v>
      </c>
      <c r="F207" s="29"/>
      <c r="G207" s="51"/>
      <c r="H207" s="30">
        <f t="shared" si="39"/>
        <v>0</v>
      </c>
      <c r="I207" s="4"/>
    </row>
    <row r="208" spans="1:9" s="1" customFormat="1" ht="45">
      <c r="A208" s="4"/>
      <c r="B208" s="27">
        <f t="shared" si="41"/>
        <v>26.060000000000009</v>
      </c>
      <c r="C208" s="31" t="s">
        <v>106</v>
      </c>
      <c r="D208" s="28" t="s">
        <v>108</v>
      </c>
      <c r="E208" s="54">
        <v>20.68</v>
      </c>
      <c r="F208" s="29"/>
      <c r="G208" s="51"/>
      <c r="H208" s="30">
        <f t="shared" si="39"/>
        <v>0</v>
      </c>
      <c r="I208" s="4"/>
    </row>
    <row r="209" spans="1:9" s="1" customFormat="1" ht="45">
      <c r="A209" s="4"/>
      <c r="B209" s="27">
        <f t="shared" si="41"/>
        <v>26.070000000000011</v>
      </c>
      <c r="C209" s="31" t="s">
        <v>161</v>
      </c>
      <c r="D209" s="28" t="s">
        <v>21</v>
      </c>
      <c r="E209" s="54">
        <v>20.68</v>
      </c>
      <c r="F209" s="29"/>
      <c r="G209" s="51"/>
      <c r="H209" s="30">
        <f t="shared" si="39"/>
        <v>0</v>
      </c>
      <c r="I209" s="4"/>
    </row>
    <row r="210" spans="1:9" s="1" customFormat="1" ht="75">
      <c r="A210" s="4"/>
      <c r="B210" s="27">
        <f t="shared" si="41"/>
        <v>26.080000000000013</v>
      </c>
      <c r="C210" s="31" t="s">
        <v>107</v>
      </c>
      <c r="D210" s="28" t="s">
        <v>15</v>
      </c>
      <c r="E210" s="54">
        <v>1</v>
      </c>
      <c r="F210" s="29"/>
      <c r="G210" s="51"/>
      <c r="H210" s="30">
        <f t="shared" si="39"/>
        <v>0</v>
      </c>
      <c r="I210" s="4"/>
    </row>
    <row r="211" spans="1:9" s="1" customFormat="1">
      <c r="A211" s="4"/>
      <c r="B211" s="42">
        <v>27</v>
      </c>
      <c r="C211" s="57" t="s">
        <v>109</v>
      </c>
      <c r="D211" s="57"/>
      <c r="E211" s="57"/>
      <c r="F211" s="57"/>
      <c r="G211" s="58"/>
      <c r="H211" s="59">
        <f t="shared" si="39"/>
        <v>0</v>
      </c>
      <c r="I211" s="4"/>
    </row>
    <row r="212" spans="1:9" s="1" customFormat="1" ht="165">
      <c r="A212" s="4"/>
      <c r="B212" s="27">
        <f>B211+0.01</f>
        <v>27.01</v>
      </c>
      <c r="C212" s="31" t="s">
        <v>110</v>
      </c>
      <c r="D212" s="28" t="s">
        <v>8</v>
      </c>
      <c r="E212" s="54">
        <v>663.11</v>
      </c>
      <c r="F212" s="29"/>
      <c r="G212" s="51"/>
      <c r="H212" s="30">
        <f t="shared" si="39"/>
        <v>0</v>
      </c>
      <c r="I212" s="4"/>
    </row>
    <row r="213" spans="1:9" s="1" customFormat="1" ht="150">
      <c r="A213" s="4"/>
      <c r="B213" s="27">
        <f>B212+0.01</f>
        <v>27.020000000000003</v>
      </c>
      <c r="C213" s="31" t="s">
        <v>111</v>
      </c>
      <c r="D213" s="28" t="s">
        <v>8</v>
      </c>
      <c r="E213" s="54">
        <v>431.74</v>
      </c>
      <c r="F213" s="29"/>
      <c r="G213" s="51"/>
      <c r="H213" s="30">
        <f t="shared" si="39"/>
        <v>0</v>
      </c>
      <c r="I213" s="4"/>
    </row>
    <row r="214" spans="1:9" s="1" customFormat="1" ht="165">
      <c r="A214" s="4"/>
      <c r="B214" s="27">
        <f t="shared" ref="B214:B215" si="42">B213+0.01</f>
        <v>27.030000000000005</v>
      </c>
      <c r="C214" s="31" t="s">
        <v>112</v>
      </c>
      <c r="D214" s="28" t="s">
        <v>8</v>
      </c>
      <c r="E214" s="54">
        <v>400.58</v>
      </c>
      <c r="F214" s="29"/>
      <c r="G214" s="51"/>
      <c r="H214" s="30">
        <f t="shared" si="39"/>
        <v>0</v>
      </c>
      <c r="I214" s="4"/>
    </row>
    <row r="215" spans="1:9" s="1" customFormat="1" ht="165">
      <c r="A215" s="4"/>
      <c r="B215" s="27">
        <f t="shared" si="42"/>
        <v>27.040000000000006</v>
      </c>
      <c r="C215" s="31" t="s">
        <v>113</v>
      </c>
      <c r="D215" s="28" t="s">
        <v>8</v>
      </c>
      <c r="E215" s="54">
        <v>22.24</v>
      </c>
      <c r="F215" s="29"/>
      <c r="G215" s="51"/>
      <c r="H215" s="30">
        <f t="shared" si="39"/>
        <v>0</v>
      </c>
      <c r="I215" s="4"/>
    </row>
    <row r="216" spans="1:9" s="1" customFormat="1" ht="75">
      <c r="A216" s="4"/>
      <c r="B216" s="27">
        <f>B215+0.01</f>
        <v>27.050000000000008</v>
      </c>
      <c r="C216" s="31" t="s">
        <v>107</v>
      </c>
      <c r="D216" s="28" t="s">
        <v>15</v>
      </c>
      <c r="E216" s="54">
        <v>1</v>
      </c>
      <c r="F216" s="29"/>
      <c r="G216" s="51"/>
      <c r="H216" s="30">
        <f t="shared" si="39"/>
        <v>0</v>
      </c>
      <c r="I216" s="4"/>
    </row>
    <row r="217" spans="1:9">
      <c r="A217" s="4"/>
      <c r="B217" s="32"/>
      <c r="C217" s="33"/>
      <c r="D217" s="34"/>
      <c r="E217" s="35"/>
      <c r="F217" s="36" t="s">
        <v>123</v>
      </c>
      <c r="G217" s="36"/>
      <c r="H217" s="49">
        <f>SUM(H12:H216)</f>
        <v>0</v>
      </c>
      <c r="I217" s="4"/>
    </row>
    <row r="218" spans="1:9" ht="15.75" thickBot="1">
      <c r="A218" s="4"/>
      <c r="B218" s="37"/>
      <c r="C218" s="38"/>
      <c r="D218" s="39"/>
      <c r="E218" s="39"/>
      <c r="F218" s="39"/>
      <c r="G218" s="39"/>
      <c r="H218" s="40"/>
      <c r="I218" s="4"/>
    </row>
  </sheetData>
  <mergeCells count="33">
    <mergeCell ref="C38:H38"/>
    <mergeCell ref="C43:H43"/>
    <mergeCell ref="C61:H61"/>
    <mergeCell ref="C68:H68"/>
    <mergeCell ref="C13:H13"/>
    <mergeCell ref="C18:H18"/>
    <mergeCell ref="C28:H28"/>
    <mergeCell ref="C23:H23"/>
    <mergeCell ref="C6:H6"/>
    <mergeCell ref="C3:H3"/>
    <mergeCell ref="C4:H4"/>
    <mergeCell ref="C5:H5"/>
    <mergeCell ref="C8:D10"/>
    <mergeCell ref="F10:H10"/>
    <mergeCell ref="C92:H92"/>
    <mergeCell ref="C108:H108"/>
    <mergeCell ref="C118:H118"/>
    <mergeCell ref="C125:H125"/>
    <mergeCell ref="C71:H71"/>
    <mergeCell ref="C80:H80"/>
    <mergeCell ref="C85:H85"/>
    <mergeCell ref="C97:H97"/>
    <mergeCell ref="C133:H133"/>
    <mergeCell ref="C202:H202"/>
    <mergeCell ref="C211:H211"/>
    <mergeCell ref="C145:H145"/>
    <mergeCell ref="C156:H156"/>
    <mergeCell ref="C161:H161"/>
    <mergeCell ref="C169:H169"/>
    <mergeCell ref="C176:H176"/>
    <mergeCell ref="C183:H183"/>
    <mergeCell ref="C188:H188"/>
    <mergeCell ref="C193:H193"/>
  </mergeCells>
  <printOptions horizontalCentered="1"/>
  <pageMargins left="0.39370078740157483" right="0.19685039370078741" top="0.39370078740157483" bottom="0.59055118110236227" header="0.31496062992125984" footer="0.31496062992125984"/>
  <pageSetup scale="75" fitToHeight="50" orientation="portrait" r:id="rId1"/>
  <headerFooter>
    <oddHeader>&amp;R&amp;P de &amp;N</oddHeader>
    <oddFooter>&amp;LNOMBRE O RAZÓN SOCIAL&amp;RNOMBRE Y FIRMA DEL REPRESENTANTE LEGAL</oddFooter>
  </headerFooter>
  <rowBreaks count="1" manualBreakCount="1">
    <brk id="82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CONCEPTOS</vt:lpstr>
      <vt:lpstr>CONCEPTOS!Área_de_impresión</vt:lpstr>
      <vt:lpstr>CONCEPTOS!Títulos_a_imprimir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Jesus Sanchez Machado</dc:creator>
  <cp:lastModifiedBy>scarmona</cp:lastModifiedBy>
  <cp:lastPrinted>2019-06-14T22:52:25Z</cp:lastPrinted>
  <dcterms:created xsi:type="dcterms:W3CDTF">2018-10-30T18:22:19Z</dcterms:created>
  <dcterms:modified xsi:type="dcterms:W3CDTF">2019-06-17T21:52:39Z</dcterms:modified>
</cp:coreProperties>
</file>